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8340" tabRatio="885"/>
  </bookViews>
  <sheets>
    <sheet name="COG" sheetId="6" r:id="rId1"/>
    <sheet name="CTG" sheetId="8" r:id="rId2"/>
    <sheet name="CA" sheetId="4" r:id="rId3"/>
    <sheet name="CFG" sheetId="5" r:id="rId4"/>
  </sheets>
  <definedNames>
    <definedName name="_xlnm._FilterDatabase" localSheetId="3" hidden="1">CFG!$A$3:$H$40</definedName>
    <definedName name="_xlnm._FilterDatabase" localSheetId="0" hidden="1">COG!$A$3:$H$76</definedName>
  </definedNames>
  <calcPr calcId="124519"/>
</workbook>
</file>

<file path=xl/calcChain.xml><?xml version="1.0" encoding="utf-8"?>
<calcChain xmlns="http://schemas.openxmlformats.org/spreadsheetml/2006/main">
  <c r="E28" i="4"/>
  <c r="H28" s="1"/>
  <c r="E27"/>
  <c r="H27" s="1"/>
  <c r="E26"/>
  <c r="H26" s="1"/>
  <c r="E25"/>
  <c r="H25" s="1"/>
  <c r="E24"/>
  <c r="H24" s="1"/>
  <c r="E23"/>
  <c r="H23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H67" l="1"/>
  <c r="G67"/>
  <c r="F67"/>
  <c r="E67"/>
  <c r="D67"/>
  <c r="H65"/>
  <c r="H63"/>
  <c r="H61"/>
  <c r="H59"/>
  <c r="H57"/>
  <c r="H55"/>
  <c r="H53"/>
  <c r="E65"/>
  <c r="E63"/>
  <c r="E61"/>
  <c r="E59"/>
  <c r="E57"/>
  <c r="E55"/>
  <c r="E53"/>
  <c r="C67"/>
  <c r="H45"/>
  <c r="G45"/>
  <c r="F45"/>
  <c r="H43"/>
  <c r="H42"/>
  <c r="H41"/>
  <c r="H40"/>
  <c r="E45"/>
  <c r="E43"/>
  <c r="E42"/>
  <c r="E41"/>
  <c r="E40"/>
  <c r="D45"/>
  <c r="C45"/>
  <c r="E13"/>
  <c r="H13" s="1"/>
  <c r="E12"/>
  <c r="H12" s="1"/>
  <c r="E11"/>
  <c r="H11" s="1"/>
  <c r="E10"/>
  <c r="H10" s="1"/>
  <c r="E9"/>
  <c r="H9" s="1"/>
  <c r="E8"/>
  <c r="H8" s="1"/>
  <c r="E7"/>
  <c r="H7" s="1"/>
  <c r="G31"/>
  <c r="F31"/>
  <c r="D31"/>
  <c r="C31"/>
  <c r="H31" l="1"/>
  <c r="E31"/>
  <c r="H40" i="5" l="1"/>
  <c r="H39"/>
  <c r="H37"/>
  <c r="H34"/>
  <c r="H33"/>
  <c r="H30"/>
  <c r="H29"/>
  <c r="H28"/>
  <c r="H14"/>
  <c r="H12"/>
  <c r="H10"/>
  <c r="H8"/>
  <c r="E40"/>
  <c r="E39"/>
  <c r="E38"/>
  <c r="E36" s="1"/>
  <c r="E37"/>
  <c r="E34"/>
  <c r="E33"/>
  <c r="E32"/>
  <c r="H32" s="1"/>
  <c r="E31"/>
  <c r="H31" s="1"/>
  <c r="E30"/>
  <c r="E29"/>
  <c r="E28"/>
  <c r="E27"/>
  <c r="H27" s="1"/>
  <c r="E26"/>
  <c r="H26" s="1"/>
  <c r="E23"/>
  <c r="H23" s="1"/>
  <c r="E22"/>
  <c r="H22" s="1"/>
  <c r="E21"/>
  <c r="H21" s="1"/>
  <c r="E20"/>
  <c r="H20" s="1"/>
  <c r="E19"/>
  <c r="H19" s="1"/>
  <c r="E18"/>
  <c r="H18" s="1"/>
  <c r="E17"/>
  <c r="H17" s="1"/>
  <c r="E14"/>
  <c r="E13"/>
  <c r="H13" s="1"/>
  <c r="E12"/>
  <c r="E11"/>
  <c r="H11" s="1"/>
  <c r="E10"/>
  <c r="E9"/>
  <c r="H9" s="1"/>
  <c r="E8"/>
  <c r="E7"/>
  <c r="H7" s="1"/>
  <c r="G36"/>
  <c r="G25"/>
  <c r="G16"/>
  <c r="G6"/>
  <c r="F36"/>
  <c r="F25"/>
  <c r="F16"/>
  <c r="F6"/>
  <c r="D36"/>
  <c r="D25"/>
  <c r="D16"/>
  <c r="D6"/>
  <c r="C36"/>
  <c r="C25"/>
  <c r="C16"/>
  <c r="C6"/>
  <c r="H10" i="8"/>
  <c r="G16"/>
  <c r="F16"/>
  <c r="E14"/>
  <c r="H14" s="1"/>
  <c r="E12"/>
  <c r="H12" s="1"/>
  <c r="E10"/>
  <c r="E8"/>
  <c r="H8" s="1"/>
  <c r="E6"/>
  <c r="H6" s="1"/>
  <c r="D16"/>
  <c r="C16"/>
  <c r="E6" i="6"/>
  <c r="H6" s="1"/>
  <c r="E7"/>
  <c r="H7" s="1"/>
  <c r="E8"/>
  <c r="H8" s="1"/>
  <c r="E9"/>
  <c r="H9" s="1"/>
  <c r="E10"/>
  <c r="H10" s="1"/>
  <c r="E11"/>
  <c r="E12"/>
  <c r="H76"/>
  <c r="H75"/>
  <c r="H74"/>
  <c r="H73"/>
  <c r="H72"/>
  <c r="H70"/>
  <c r="H68"/>
  <c r="H67"/>
  <c r="H66"/>
  <c r="H65"/>
  <c r="H64"/>
  <c r="H63"/>
  <c r="H62"/>
  <c r="H61"/>
  <c r="H60"/>
  <c r="H59"/>
  <c r="H58"/>
  <c r="H57"/>
  <c r="H48"/>
  <c r="H42"/>
  <c r="H41"/>
  <c r="H40"/>
  <c r="H39"/>
  <c r="H38"/>
  <c r="H28"/>
  <c r="H12"/>
  <c r="H11"/>
  <c r="E76"/>
  <c r="E75"/>
  <c r="E74"/>
  <c r="E73"/>
  <c r="E72"/>
  <c r="E71"/>
  <c r="H71" s="1"/>
  <c r="E70"/>
  <c r="E68"/>
  <c r="E67"/>
  <c r="E66"/>
  <c r="E65"/>
  <c r="E64"/>
  <c r="E63"/>
  <c r="E62"/>
  <c r="E61"/>
  <c r="E60"/>
  <c r="E59"/>
  <c r="E58"/>
  <c r="E57"/>
  <c r="E56"/>
  <c r="H56" s="1"/>
  <c r="E55"/>
  <c r="H55" s="1"/>
  <c r="E54"/>
  <c r="H54" s="1"/>
  <c r="E52"/>
  <c r="H52" s="1"/>
  <c r="E51"/>
  <c r="H51" s="1"/>
  <c r="E50"/>
  <c r="H50" s="1"/>
  <c r="E49"/>
  <c r="H49" s="1"/>
  <c r="E48"/>
  <c r="E47"/>
  <c r="H47" s="1"/>
  <c r="E46"/>
  <c r="H46" s="1"/>
  <c r="E45"/>
  <c r="H45" s="1"/>
  <c r="E44"/>
  <c r="H44" s="1"/>
  <c r="E42"/>
  <c r="E41"/>
  <c r="E40"/>
  <c r="E39"/>
  <c r="E38"/>
  <c r="E37"/>
  <c r="H37" s="1"/>
  <c r="E36"/>
  <c r="H36" s="1"/>
  <c r="E35"/>
  <c r="H35" s="1"/>
  <c r="E34"/>
  <c r="H34" s="1"/>
  <c r="E32"/>
  <c r="H32" s="1"/>
  <c r="E31"/>
  <c r="H31" s="1"/>
  <c r="E30"/>
  <c r="H30" s="1"/>
  <c r="E29"/>
  <c r="H29" s="1"/>
  <c r="E28"/>
  <c r="E27"/>
  <c r="H27" s="1"/>
  <c r="E26"/>
  <c r="H26" s="1"/>
  <c r="E25"/>
  <c r="H25" s="1"/>
  <c r="E24"/>
  <c r="H24" s="1"/>
  <c r="E22"/>
  <c r="H22" s="1"/>
  <c r="E21"/>
  <c r="H21" s="1"/>
  <c r="E20"/>
  <c r="H20" s="1"/>
  <c r="E19"/>
  <c r="H19" s="1"/>
  <c r="E18"/>
  <c r="H18" s="1"/>
  <c r="E17"/>
  <c r="H17" s="1"/>
  <c r="E16"/>
  <c r="H16" s="1"/>
  <c r="E15"/>
  <c r="H15" s="1"/>
  <c r="E14"/>
  <c r="H14" s="1"/>
  <c r="G69"/>
  <c r="G65"/>
  <c r="G57"/>
  <c r="G53"/>
  <c r="G43"/>
  <c r="G33"/>
  <c r="G23"/>
  <c r="G13"/>
  <c r="G5"/>
  <c r="F69"/>
  <c r="F65"/>
  <c r="F57"/>
  <c r="F53"/>
  <c r="F43"/>
  <c r="F33"/>
  <c r="F23"/>
  <c r="F13"/>
  <c r="F5"/>
  <c r="D69"/>
  <c r="D65"/>
  <c r="D57"/>
  <c r="D53"/>
  <c r="D43"/>
  <c r="D33"/>
  <c r="D23"/>
  <c r="D13"/>
  <c r="D5"/>
  <c r="C69"/>
  <c r="C65"/>
  <c r="C57"/>
  <c r="C53"/>
  <c r="C43"/>
  <c r="C33"/>
  <c r="C23"/>
  <c r="C13"/>
  <c r="C5"/>
  <c r="H38" i="5" l="1"/>
  <c r="H36" s="1"/>
  <c r="H25"/>
  <c r="C42"/>
  <c r="H16"/>
  <c r="G42"/>
  <c r="F42"/>
  <c r="D42"/>
  <c r="E6"/>
  <c r="H6"/>
  <c r="E16" i="8"/>
  <c r="E69" i="6"/>
  <c r="H69" s="1"/>
  <c r="E53"/>
  <c r="H53" s="1"/>
  <c r="E43"/>
  <c r="H43" s="1"/>
  <c r="E33"/>
  <c r="H33" s="1"/>
  <c r="E23"/>
  <c r="H23" s="1"/>
  <c r="E13"/>
  <c r="H13" s="1"/>
  <c r="D77"/>
  <c r="C77"/>
  <c r="G77"/>
  <c r="F77"/>
  <c r="E5"/>
  <c r="E25" i="5"/>
  <c r="E16"/>
  <c r="H16" i="8"/>
  <c r="H42" i="5" l="1"/>
  <c r="E42"/>
  <c r="E77" i="6"/>
  <c r="H5"/>
  <c r="H77" s="1"/>
</calcChain>
</file>

<file path=xl/sharedStrings.xml><?xml version="1.0" encoding="utf-8"?>
<sst xmlns="http://schemas.openxmlformats.org/spreadsheetml/2006/main" count="214" uniqueCount="156">
  <si>
    <t>Gasto Corriente</t>
  </si>
  <si>
    <t>Gasto de Capital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</si>
  <si>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</si>
  <si>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</si>
  <si>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</si>
  <si>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</si>
  <si>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</si>
  <si>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</si>
  <si>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</si>
  <si>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</si>
  <si>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</si>
  <si>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</si>
  <si>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</si>
  <si>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</si>
  <si>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</si>
  <si>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</si>
  <si>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</si>
  <si>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</si>
  <si>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</si>
  <si>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</si>
  <si>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</si>
  <si>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</si>
  <si>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</si>
  <si>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</si>
  <si>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</si>
  <si>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</si>
  <si>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</si>
  <si>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</si>
  <si>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</si>
  <si>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</si>
  <si>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</si>
  <si>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</si>
  <si>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</si>
  <si>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</si>
  <si>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Paraestatales Finanacieras No Monetarias con Participacion Estatal Mayoritaria</t>
  </si>
  <si>
    <t>Seguridad Social</t>
  </si>
  <si>
    <t>Previsiones</t>
  </si>
  <si>
    <t>Donativos</t>
  </si>
  <si>
    <t>Participaciones</t>
  </si>
  <si>
    <t>Aportaciones</t>
  </si>
  <si>
    <t>Convenios</t>
  </si>
  <si>
    <t>Pensiones y Jubilaciones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</si>
  <si>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</si>
  <si>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</si>
  <si>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</si>
  <si>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</si>
  <si>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</si>
  <si>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</si>
  <si>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</si>
  <si>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</si>
  <si>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</si>
  <si>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</si>
  <si>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</si>
  <si>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Total del Gasto</t>
  </si>
  <si>
    <t>Concepto</t>
  </si>
  <si>
    <t>Aprobado</t>
  </si>
  <si>
    <t>Modificado</t>
  </si>
  <si>
    <t>Devengado</t>
  </si>
  <si>
    <t>Pagado</t>
  </si>
  <si>
    <t>Subejercicio</t>
  </si>
  <si>
    <t>Egresos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</si>
  <si>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</si>
  <si>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</si>
  <si>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</si>
  <si>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</si>
  <si>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</si>
  <si>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</si>
  <si>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Inversiones Financieras Y Otras Provisiones</t>
  </si>
  <si>
    <t>Participaciones Y Aportaciones</t>
  </si>
  <si>
    <t>Deuda Pública</t>
  </si>
  <si>
    <t>Remuneraciones al Personal de Carácter Permanente</t>
  </si>
  <si>
    <t>Remuneraciones al Personal de Carácter Transitorio</t>
  </si>
  <si>
    <t>Remuneraciones Adicionales y Especiales</t>
  </si>
  <si>
    <t>Otras Prestaciones Sociales y Económicas</t>
  </si>
  <si>
    <t>Pago de Estímulos a Servidores Públicos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</si>
  <si>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</si>
  <si>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</si>
  <si>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</si>
  <si>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</si>
  <si>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</si>
  <si>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</si>
  <si>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</si>
  <si>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</si>
  <si>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</si>
  <si>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</si>
  <si>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</si>
  <si>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</si>
  <si>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</si>
  <si>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</si>
  <si>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Publicidad.</t>
  </si>
  <si>
    <t>Servicios de Traslado y Viáticos</t>
  </si>
  <si>
    <t>Servicios Oficiales</t>
  </si>
  <si>
    <t>Transferencias Internas y Asignaciones al Sector Público</t>
  </si>
  <si>
    <t>Transferencias al Resto del Sector Público</t>
  </si>
  <si>
    <t>Subsidios y Subvenciones</t>
  </si>
  <si>
    <t>Ayudas Sociales</t>
  </si>
  <si>
    <t>Transferencias a Fideicomisos, Mandatos y Otros Análogos</t>
  </si>
  <si>
    <t>Transferencias a la Seguridad Social</t>
  </si>
  <si>
    <t>Transferencias al Exterior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</si>
  <si>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</si>
  <si>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</si>
  <si>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</si>
  <si>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</si>
  <si>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</si>
  <si>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</si>
  <si>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</si>
  <si>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</si>
  <si>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</si>
  <si>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</si>
  <si>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</si>
  <si>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</si>
  <si>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Para el Fomento de Actividades Productivas.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</si>
  <si>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</si>
  <si>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</si>
  <si>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</si>
  <si>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</si>
  <si>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</si>
  <si>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</si>
  <si>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</si>
  <si>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</si>
  <si>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</si>
  <si>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</si>
  <si>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</si>
  <si>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</si>
  <si>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</si>
  <si>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Ampliaciones/ (Reducciones)</t>
  </si>
  <si>
    <t>3 = (1 + 2 )</t>
  </si>
  <si>
    <t>6 = ( 3 - 4 )</t>
  </si>
  <si>
    <t>MUNICIPIO DE PURISIMA DEL RINCÓN GUANAJUATO
ESTADO ANALÍTICO DEL EJERCICIO DEL PRESUPUESTO DE EGRESOS
Clasificación por Objeto del Gasto (Capítulo y Concepto)
Del 1 de Enero al AL 31 DE MARZO DEL 2018</t>
  </si>
  <si>
    <t>MUNICIPIO DE PURISIMA DEL RINCÓN GUANAJUATO
ESTADO ANALÍTICO DEL EJERCICIO DEL PRESUPUESTO DE EGRESOS
Clasificación Económica (por Tipo de Gasto)
Del 1 de Enero al AL 31 DE MARZO DEL 2018</t>
  </si>
  <si>
    <t>PRESIDENCIA MUNICIPAL</t>
  </si>
  <si>
    <t>SINDICATURA</t>
  </si>
  <si>
    <t>REGIDURIA</t>
  </si>
  <si>
    <t>FISCALIZACION</t>
  </si>
  <si>
    <t>JURIDICO</t>
  </si>
  <si>
    <t>TESORERIA</t>
  </si>
  <si>
    <t>PREDIAL Y CATASTRO</t>
  </si>
  <si>
    <t>CONTRALORIA MUNICIPAL</t>
  </si>
  <si>
    <t>EDUCACION</t>
  </si>
  <si>
    <t>CASA DE LA CULTURA</t>
  </si>
  <si>
    <t>DEPORTES (COMUDE)</t>
  </si>
  <si>
    <t>SEGURIDAD PUBLICA</t>
  </si>
  <si>
    <t>PROTECCION CIVIL</t>
  </si>
  <si>
    <t>DESARROLLO URBANO</t>
  </si>
  <si>
    <t>DESARROLLO SOCIAL</t>
  </si>
  <si>
    <t>DESARROLLO ECONOMICO Y TURISMO</t>
  </si>
  <si>
    <t>DESARROLLO RURAL</t>
  </si>
  <si>
    <t>SERVICIOS PUBLICOS</t>
  </si>
  <si>
    <t>RASTRO MUNICIPAL</t>
  </si>
  <si>
    <t>OBRAS PUBLICAS</t>
  </si>
  <si>
    <t>PLANEACION</t>
  </si>
  <si>
    <t>ECOLOGIA</t>
  </si>
  <si>
    <t>MUNICIPIO DE PURISIMA DEL RINCÓN GUANAJUATO
ESTADO ANALÍTICO DEL EJERCICIO DEL PRESUPUESTO DE EGRESOS
Clasificación Administrativa
Del 1 de Enero al AL 31 DE MARZO DEL 2018</t>
  </si>
  <si>
    <t>Gobierno (Federal/Estatal/Municipal) de MUNICIPIO DE PURISIMA DEL RINCÓN GUANAJUATO
Estado Analítico del Ejercicio del Presupuesto de Egresos
Clasificación Administrativa
Del 1 de Enero al AL 31 DE MARZO DEL 2018</t>
  </si>
  <si>
    <t>Sector Paraestatal del Gobierno (Federal/Estatal/Municipal) de MUNICIPIO DE PURISIMA DEL RINCÓN GUANAJUATO
Estado Analítico del Ejercicio del Presupuesto de Egresos
Clasificación Administrativa
Del 1 de Enero al AL 31 DE MARZO DEL 2018</t>
  </si>
  <si>
    <t>MUNICIPIO DE PURISIMA DEL RINCÓN GUANAJUATO
ESTADO ANALÍTICO DEL EJERCICIO DEL PRESUPUESTO DE EGRESOS
Clasificación Funcional (Finalidad y Función)
Del 1 de Enero al AL 31 DE MARZO DEL 2018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</si>
</sst>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</cellStyleXfs>
  <cellXfs count="63">
    <xf numFmtId="0" fontId="0" fillId="0" borderId="0" xfId="0"/>
    <xf numFmtId="0" fontId="0" fillId="0" borderId="0" xfId="0" applyProtection="1">
      <protection locked="0"/>
    </xf>
    <xf numFmtId="0" fontId="0" fillId="0" borderId="0" xfId="0" applyBorder="1" applyProtection="1">
      <protection locked="0"/>
    </xf>
    <xf numFmtId="0" fontId="0" fillId="0" borderId="0" xfId="0" applyFont="1" applyProtection="1">
      <protection locked="0"/>
    </xf>
    <xf numFmtId="0" fontId="0" fillId="0" borderId="1" xfId="0" applyBorder="1" applyProtection="1">
      <protection locked="0"/>
    </xf>
    <xf numFmtId="0" fontId="2" fillId="0" borderId="1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0" fontId="2" fillId="0" borderId="5" xfId="0" applyFont="1" applyFill="1" applyBorder="1" applyProtection="1">
      <protection locked="0"/>
    </xf>
    <xf numFmtId="4" fontId="6" fillId="2" borderId="8" xfId="9" applyNumberFormat="1" applyFont="1" applyFill="1" applyBorder="1" applyAlignment="1">
      <alignment horizontal="center" vertical="center" wrapText="1"/>
    </xf>
    <xf numFmtId="0" fontId="6" fillId="2" borderId="8" xfId="9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left"/>
    </xf>
    <xf numFmtId="0" fontId="2" fillId="0" borderId="6" xfId="0" applyFont="1" applyFill="1" applyBorder="1" applyAlignment="1" applyProtection="1">
      <alignment horizontal="left"/>
    </xf>
    <xf numFmtId="0" fontId="6" fillId="0" borderId="6" xfId="0" applyFont="1" applyFill="1" applyBorder="1" applyAlignment="1" applyProtection="1">
      <alignment horizontal="left"/>
      <protection locked="0"/>
    </xf>
    <xf numFmtId="4" fontId="2" fillId="0" borderId="13" xfId="0" applyNumberFormat="1" applyFont="1" applyFill="1" applyBorder="1" applyProtection="1">
      <protection locked="0"/>
    </xf>
    <xf numFmtId="4" fontId="2" fillId="0" borderId="15" xfId="0" applyNumberFormat="1" applyFont="1" applyFill="1" applyBorder="1" applyProtection="1">
      <protection locked="0"/>
    </xf>
    <xf numFmtId="4" fontId="2" fillId="0" borderId="14" xfId="0" applyNumberFormat="1" applyFont="1" applyFill="1" applyBorder="1" applyProtection="1">
      <protection locked="0"/>
    </xf>
    <xf numFmtId="4" fontId="6" fillId="0" borderId="14" xfId="0" applyNumberFormat="1" applyFont="1" applyFill="1" applyBorder="1" applyProtection="1">
      <protection locked="0"/>
    </xf>
    <xf numFmtId="0" fontId="2" fillId="0" borderId="0" xfId="0" applyFont="1" applyBorder="1" applyProtection="1"/>
    <xf numFmtId="0" fontId="2" fillId="0" borderId="6" xfId="0" applyFont="1" applyBorder="1" applyProtection="1"/>
    <xf numFmtId="0" fontId="6" fillId="0" borderId="5" xfId="0" applyFont="1" applyFill="1" applyBorder="1" applyProtection="1">
      <protection locked="0"/>
    </xf>
    <xf numFmtId="0" fontId="2" fillId="0" borderId="13" xfId="0" applyFont="1" applyBorder="1" applyProtection="1">
      <protection locked="0"/>
    </xf>
    <xf numFmtId="0" fontId="2" fillId="0" borderId="4" xfId="0" applyFont="1" applyFill="1" applyBorder="1" applyProtection="1">
      <protection locked="0"/>
    </xf>
    <xf numFmtId="4" fontId="6" fillId="0" borderId="8" xfId="0" applyNumberFormat="1" applyFont="1" applyFill="1" applyBorder="1" applyProtection="1">
      <protection locked="0"/>
    </xf>
    <xf numFmtId="0" fontId="2" fillId="0" borderId="3" xfId="9" applyFont="1" applyFill="1" applyBorder="1" applyAlignment="1">
      <alignment horizontal="center" vertical="center"/>
    </xf>
    <xf numFmtId="0" fontId="2" fillId="0" borderId="7" xfId="0" applyFont="1" applyFill="1" applyBorder="1" applyProtection="1">
      <protection locked="0"/>
    </xf>
    <xf numFmtId="0" fontId="0" fillId="0" borderId="9" xfId="0" applyBorder="1" applyProtection="1">
      <protection locked="0"/>
    </xf>
    <xf numFmtId="0" fontId="6" fillId="0" borderId="0" xfId="9" applyFont="1" applyFill="1" applyBorder="1" applyAlignment="1" applyProtection="1">
      <alignment horizontal="center" vertical="center" wrapText="1"/>
      <protection locked="0"/>
    </xf>
    <xf numFmtId="0" fontId="0" fillId="0" borderId="2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0" xfId="0" applyBorder="1" applyAlignment="1" applyProtection="1">
      <alignment wrapText="1"/>
      <protection locked="0"/>
    </xf>
    <xf numFmtId="0" fontId="0" fillId="0" borderId="6" xfId="0" applyBorder="1" applyProtection="1">
      <protection locked="0"/>
    </xf>
    <xf numFmtId="4" fontId="0" fillId="0" borderId="13" xfId="0" applyNumberFormat="1" applyBorder="1" applyProtection="1">
      <protection locked="0"/>
    </xf>
    <xf numFmtId="4" fontId="0" fillId="0" borderId="15" xfId="0" applyNumberFormat="1" applyBorder="1" applyProtection="1">
      <protection locked="0"/>
    </xf>
    <xf numFmtId="4" fontId="0" fillId="0" borderId="14" xfId="0" applyNumberFormat="1" applyBorder="1" applyProtection="1">
      <protection locked="0"/>
    </xf>
    <xf numFmtId="4" fontId="2" fillId="0" borderId="13" xfId="9" applyNumberFormat="1" applyFont="1" applyFill="1" applyBorder="1" applyAlignment="1">
      <alignment horizontal="center" vertical="center" wrapText="1"/>
    </xf>
    <xf numFmtId="0" fontId="0" fillId="0" borderId="0" xfId="0" applyFont="1" applyFill="1" applyProtection="1"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wrapText="1"/>
    </xf>
    <xf numFmtId="0" fontId="6" fillId="0" borderId="9" xfId="0" applyFont="1" applyFill="1" applyBorder="1" applyProtection="1"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left"/>
    </xf>
    <xf numFmtId="0" fontId="7" fillId="0" borderId="1" xfId="0" applyFont="1" applyBorder="1" applyAlignment="1">
      <alignment horizontal="center" vertical="center" wrapText="1"/>
    </xf>
    <xf numFmtId="4" fontId="2" fillId="0" borderId="15" xfId="0" applyNumberFormat="1" applyFont="1" applyBorder="1" applyProtection="1">
      <protection locked="0"/>
    </xf>
    <xf numFmtId="4" fontId="2" fillId="0" borderId="14" xfId="0" applyNumberFormat="1" applyFont="1" applyBorder="1" applyProtection="1">
      <protection locked="0"/>
    </xf>
    <xf numFmtId="0" fontId="6" fillId="2" borderId="9" xfId="9" applyFont="1" applyFill="1" applyBorder="1" applyAlignment="1" applyProtection="1">
      <alignment horizontal="center" vertical="center" wrapText="1"/>
      <protection locked="0"/>
    </xf>
    <xf numFmtId="0" fontId="6" fillId="2" borderId="10" xfId="9" applyFont="1" applyFill="1" applyBorder="1" applyAlignment="1" applyProtection="1">
      <alignment horizontal="center" vertical="center" wrapText="1"/>
      <protection locked="0"/>
    </xf>
    <xf numFmtId="0" fontId="6" fillId="2" borderId="11" xfId="9" applyFont="1" applyFill="1" applyBorder="1" applyAlignment="1" applyProtection="1">
      <alignment horizontal="center" vertical="center" wrapText="1"/>
      <protection locked="0"/>
    </xf>
    <xf numFmtId="4" fontId="6" fillId="2" borderId="13" xfId="9" applyNumberFormat="1" applyFont="1" applyFill="1" applyBorder="1" applyAlignment="1">
      <alignment horizontal="center" vertical="center" wrapText="1"/>
    </xf>
    <xf numFmtId="4" fontId="6" fillId="2" borderId="14" xfId="9" applyNumberFormat="1" applyFont="1" applyFill="1" applyBorder="1" applyAlignment="1">
      <alignment horizontal="center" vertical="center" wrapText="1"/>
    </xf>
    <xf numFmtId="0" fontId="6" fillId="2" borderId="2" xfId="9" applyFont="1" applyFill="1" applyBorder="1" applyAlignment="1">
      <alignment horizontal="center" vertical="center"/>
    </xf>
    <xf numFmtId="0" fontId="6" fillId="2" borderId="3" xfId="9" applyFont="1" applyFill="1" applyBorder="1" applyAlignment="1">
      <alignment horizontal="center" vertical="center"/>
    </xf>
    <xf numFmtId="0" fontId="6" fillId="2" borderId="1" xfId="9" applyFont="1" applyFill="1" applyBorder="1" applyAlignment="1">
      <alignment horizontal="center" vertical="center"/>
    </xf>
    <xf numFmtId="0" fontId="6" fillId="2" borderId="4" xfId="9" applyFont="1" applyFill="1" applyBorder="1" applyAlignment="1">
      <alignment horizontal="center" vertical="center"/>
    </xf>
    <xf numFmtId="0" fontId="6" fillId="2" borderId="5" xfId="9" applyFont="1" applyFill="1" applyBorder="1" applyAlignment="1">
      <alignment horizontal="center" vertical="center"/>
    </xf>
    <xf numFmtId="0" fontId="6" fillId="2" borderId="7" xfId="9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3562350</xdr:colOff>
      <xdr:row>42</xdr:row>
      <xdr:rowOff>114300</xdr:rowOff>
    </xdr:from>
    <xdr:ext cx="6248399" cy="984693"/>
    <xdr:sp macro="" textlink="">
      <xdr:nvSpPr>
        <xdr:cNvPr id="2" name="1 CuadroTexto"/>
        <xdr:cNvSpPr txBox="1"/>
      </xdr:nvSpPr>
      <xdr:spPr>
        <a:xfrm>
          <a:off x="3838575" y="6915150"/>
          <a:ext cx="6248399" cy="9846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es-MX" sz="800" baseline="0"/>
            <a:t>                                            </a:t>
          </a:r>
        </a:p>
        <a:p>
          <a:endParaRPr lang="es-MX" sz="1100" baseline="0"/>
        </a:p>
        <a:p>
          <a:endParaRPr lang="es-MX" sz="1100" baseline="0"/>
        </a:p>
        <a:p>
          <a:r>
            <a:rPr lang="es-MX" sz="1100" baseline="0"/>
            <a:t>________________________               ________________________             _______________________</a:t>
          </a:r>
        </a:p>
        <a:p>
          <a:r>
            <a:rPr lang="es-MX" sz="800" baseline="0"/>
            <a:t>            C. MARCO ANTONIO PADILLA GOMEZ                    LIC. ANA LAURA ARRIAGA QUIROZ                                 C.P ADRIAN GONZALE Z PULIDO </a:t>
          </a:r>
        </a:p>
        <a:p>
          <a:r>
            <a:rPr lang="es-MX" sz="800" baseline="0"/>
            <a:t>                    PRESIDENTE MUNICI PAL                                                        SINDICO                                                               TESORERO MUNICIPAL</a:t>
          </a:r>
          <a:endParaRPr lang="es-MX" sz="8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showGridLines="0" tabSelected="1" workbookViewId="0">
      <selection activeCell="C13" sqref="C13"/>
    </sheetView>
  </sheetViews>
  <sheetFormatPr baseColWidth="10" defaultRowHeight="11.25"/>
  <cols>
    <col min="1" max="1" width="5.83203125" style="1" customWidth="1"/>
    <col min="2" max="2" width="62.83203125" style="1" customWidth="1"/>
    <col min="3" max="3" width="18.33203125" style="1" customWidth="1"/>
    <col min="4" max="4" width="19.83203125" style="1" customWidth="1"/>
    <col min="5" max="8" width="18.33203125" style="1" customWidth="1"/>
    <col min="9" max="16384" width="12" style="1"/>
  </cols>
  <sheetData>
    <row r="1" spans="1:8" ht="50.1" customHeight="1">
      <c r="A1" s="52" t="s">
        <v>128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8" t="s">
        <v>61</v>
      </c>
      <c r="B5" s="7"/>
      <c r="C5" s="14">
        <f>SUM(C6:C12)</f>
        <v>97472095.280000001</v>
      </c>
      <c r="D5" s="14">
        <f>SUM(D6:D12)</f>
        <v>-3667886.3299999996</v>
      </c>
      <c r="E5" s="14">
        <f>C5+D5</f>
        <v>93804208.950000003</v>
      </c>
      <c r="F5" s="14">
        <f>SUM(F6:F12)</f>
        <v>19307990.120000001</v>
      </c>
      <c r="G5" s="14">
        <f>SUM(G6:G12)</f>
        <v>19307990.120000001</v>
      </c>
      <c r="H5" s="14">
        <f>E5-F5</f>
        <v>74496218.829999998</v>
      </c>
    </row>
    <row r="6" spans="1:8">
      <c r="A6" s="49">
        <v>1100</v>
      </c>
      <c r="B6" s="11" t="s">
        <v>70</v>
      </c>
      <c r="C6" s="15">
        <v>72673120.150000006</v>
      </c>
      <c r="D6" s="15">
        <v>733178.5</v>
      </c>
      <c r="E6" s="15">
        <f t="shared" ref="E6:E69" si="0">C6+D6</f>
        <v>73406298.650000006</v>
      </c>
      <c r="F6" s="15">
        <v>16390051.460000001</v>
      </c>
      <c r="G6" s="15">
        <v>16390051.460000001</v>
      </c>
      <c r="H6" s="15">
        <f t="shared" ref="H6:H69" si="1">E6-F6</f>
        <v>57016247.190000005</v>
      </c>
    </row>
    <row r="7" spans="1:8">
      <c r="A7" s="49">
        <v>1200</v>
      </c>
      <c r="B7" s="11" t="s">
        <v>71</v>
      </c>
      <c r="C7" s="15">
        <v>1900944.33</v>
      </c>
      <c r="D7" s="15">
        <v>399991.34</v>
      </c>
      <c r="E7" s="15">
        <f t="shared" si="0"/>
        <v>2300935.67</v>
      </c>
      <c r="F7" s="15">
        <v>373722.93</v>
      </c>
      <c r="G7" s="15">
        <v>373722.93</v>
      </c>
      <c r="H7" s="15">
        <f t="shared" si="1"/>
        <v>1927212.74</v>
      </c>
    </row>
    <row r="8" spans="1:8">
      <c r="A8" s="49">
        <v>1300</v>
      </c>
      <c r="B8" s="11" t="s">
        <v>72</v>
      </c>
      <c r="C8" s="15">
        <v>9071890.7799999993</v>
      </c>
      <c r="D8" s="15">
        <v>828393.38</v>
      </c>
      <c r="E8" s="15">
        <f t="shared" si="0"/>
        <v>9900284.1600000001</v>
      </c>
      <c r="F8" s="15">
        <v>289458.36</v>
      </c>
      <c r="G8" s="15">
        <v>289458.36</v>
      </c>
      <c r="H8" s="15">
        <f t="shared" si="1"/>
        <v>9610825.8000000007</v>
      </c>
    </row>
    <row r="9" spans="1:8">
      <c r="A9" s="49">
        <v>1400</v>
      </c>
      <c r="B9" s="11" t="s">
        <v>35</v>
      </c>
      <c r="C9" s="15">
        <v>9900241.8599999994</v>
      </c>
      <c r="D9" s="15">
        <v>-5129449.55</v>
      </c>
      <c r="E9" s="15">
        <f t="shared" si="0"/>
        <v>4770792.3099999996</v>
      </c>
      <c r="F9" s="15">
        <v>1618739.17</v>
      </c>
      <c r="G9" s="15">
        <v>1618739.17</v>
      </c>
      <c r="H9" s="15">
        <f t="shared" si="1"/>
        <v>3152053.1399999997</v>
      </c>
    </row>
    <row r="10" spans="1:8">
      <c r="A10" s="49">
        <v>1500</v>
      </c>
      <c r="B10" s="11" t="s">
        <v>73</v>
      </c>
      <c r="C10" s="15">
        <v>3925898.16</v>
      </c>
      <c r="D10" s="15">
        <v>-500000</v>
      </c>
      <c r="E10" s="15">
        <f t="shared" si="0"/>
        <v>3425898.16</v>
      </c>
      <c r="F10" s="15">
        <v>636018.19999999995</v>
      </c>
      <c r="G10" s="15">
        <v>636018.19999999995</v>
      </c>
      <c r="H10" s="15">
        <f t="shared" si="1"/>
        <v>2789879.96</v>
      </c>
    </row>
    <row r="11" spans="1:8">
      <c r="A11" s="49">
        <v>1600</v>
      </c>
      <c r="B11" s="11" t="s">
        <v>36</v>
      </c>
      <c r="C11" s="15">
        <v>0</v>
      </c>
      <c r="D11" s="15">
        <v>0</v>
      </c>
      <c r="E11" s="15">
        <f t="shared" si="0"/>
        <v>0</v>
      </c>
      <c r="F11" s="15">
        <v>0</v>
      </c>
      <c r="G11" s="15">
        <v>0</v>
      </c>
      <c r="H11" s="15">
        <f t="shared" si="1"/>
        <v>0</v>
      </c>
    </row>
    <row r="12" spans="1:8">
      <c r="A12" s="49">
        <v>1700</v>
      </c>
      <c r="B12" s="11" t="s">
        <v>74</v>
      </c>
      <c r="C12" s="15">
        <v>0</v>
      </c>
      <c r="D12" s="15">
        <v>0</v>
      </c>
      <c r="E12" s="15">
        <f t="shared" si="0"/>
        <v>0</v>
      </c>
      <c r="F12" s="15">
        <v>0</v>
      </c>
      <c r="G12" s="15">
        <v>0</v>
      </c>
      <c r="H12" s="15">
        <f t="shared" si="1"/>
        <v>0</v>
      </c>
    </row>
    <row r="13" spans="1:8">
      <c r="A13" s="48" t="s">
        <v>62</v>
      </c>
      <c r="B13" s="7"/>
      <c r="C13" s="15">
        <f>SUM(C14:C22)</f>
        <v>19799096.810000002</v>
      </c>
      <c r="D13" s="15">
        <f>SUM(D14:D22)</f>
        <v>7506034.1000000006</v>
      </c>
      <c r="E13" s="15">
        <f t="shared" si="0"/>
        <v>27305130.910000004</v>
      </c>
      <c r="F13" s="15">
        <f>SUM(F14:F22)</f>
        <v>2976239.3</v>
      </c>
      <c r="G13" s="15">
        <f>SUM(G14:G22)</f>
        <v>2976239.3</v>
      </c>
      <c r="H13" s="15">
        <f t="shared" si="1"/>
        <v>24328891.610000003</v>
      </c>
    </row>
    <row r="14" spans="1:8">
      <c r="A14" s="49">
        <v>2100</v>
      </c>
      <c r="B14" s="11" t="s">
        <v>75</v>
      </c>
      <c r="C14" s="15">
        <v>1271958.8700000001</v>
      </c>
      <c r="D14" s="15">
        <v>1562322.34</v>
      </c>
      <c r="E14" s="15">
        <f t="shared" si="0"/>
        <v>2834281.21</v>
      </c>
      <c r="F14" s="15">
        <v>144642.67000000001</v>
      </c>
      <c r="G14" s="15">
        <v>144642.67000000001</v>
      </c>
      <c r="H14" s="15">
        <f t="shared" si="1"/>
        <v>2689638.54</v>
      </c>
    </row>
    <row r="15" spans="1:8">
      <c r="A15" s="49">
        <v>2200</v>
      </c>
      <c r="B15" s="11" t="s">
        <v>76</v>
      </c>
      <c r="C15" s="15">
        <v>1150870</v>
      </c>
      <c r="D15" s="15">
        <v>17500</v>
      </c>
      <c r="E15" s="15">
        <f t="shared" si="0"/>
        <v>1168370</v>
      </c>
      <c r="F15" s="15">
        <v>150242.07</v>
      </c>
      <c r="G15" s="15">
        <v>150242.07</v>
      </c>
      <c r="H15" s="15">
        <f t="shared" si="1"/>
        <v>1018127.9299999999</v>
      </c>
    </row>
    <row r="16" spans="1:8">
      <c r="A16" s="49">
        <v>2300</v>
      </c>
      <c r="B16" s="11" t="s">
        <v>77</v>
      </c>
      <c r="C16" s="15">
        <v>0</v>
      </c>
      <c r="D16" s="15">
        <v>500</v>
      </c>
      <c r="E16" s="15">
        <f t="shared" si="0"/>
        <v>500</v>
      </c>
      <c r="F16" s="15">
        <v>0</v>
      </c>
      <c r="G16" s="15">
        <v>0</v>
      </c>
      <c r="H16" s="15">
        <f t="shared" si="1"/>
        <v>500</v>
      </c>
    </row>
    <row r="17" spans="1:8">
      <c r="A17" s="49">
        <v>2400</v>
      </c>
      <c r="B17" s="11" t="s">
        <v>78</v>
      </c>
      <c r="C17" s="15">
        <v>2838329.76</v>
      </c>
      <c r="D17" s="15">
        <v>4434388.9400000004</v>
      </c>
      <c r="E17" s="15">
        <f t="shared" si="0"/>
        <v>7272718.7000000002</v>
      </c>
      <c r="F17" s="15">
        <v>567409.87</v>
      </c>
      <c r="G17" s="15">
        <v>567409.87</v>
      </c>
      <c r="H17" s="15">
        <f t="shared" si="1"/>
        <v>6705308.8300000001</v>
      </c>
    </row>
    <row r="18" spans="1:8">
      <c r="A18" s="49">
        <v>2500</v>
      </c>
      <c r="B18" s="11" t="s">
        <v>79</v>
      </c>
      <c r="C18" s="15">
        <v>284000</v>
      </c>
      <c r="D18" s="15">
        <v>100000</v>
      </c>
      <c r="E18" s="15">
        <f t="shared" si="0"/>
        <v>384000</v>
      </c>
      <c r="F18" s="15">
        <v>64171.199999999997</v>
      </c>
      <c r="G18" s="15">
        <v>64171.199999999997</v>
      </c>
      <c r="H18" s="15">
        <f t="shared" si="1"/>
        <v>319828.8</v>
      </c>
    </row>
    <row r="19" spans="1:8">
      <c r="A19" s="49">
        <v>2600</v>
      </c>
      <c r="B19" s="11" t="s">
        <v>80</v>
      </c>
      <c r="C19" s="15">
        <v>10338914.58</v>
      </c>
      <c r="D19" s="15">
        <v>-132977.18</v>
      </c>
      <c r="E19" s="15">
        <f t="shared" si="0"/>
        <v>10205937.4</v>
      </c>
      <c r="F19" s="15">
        <v>1452246.16</v>
      </c>
      <c r="G19" s="15">
        <v>1452246.16</v>
      </c>
      <c r="H19" s="15">
        <f t="shared" si="1"/>
        <v>8753691.2400000002</v>
      </c>
    </row>
    <row r="20" spans="1:8">
      <c r="A20" s="49">
        <v>2700</v>
      </c>
      <c r="B20" s="11" t="s">
        <v>81</v>
      </c>
      <c r="C20" s="15">
        <v>689837</v>
      </c>
      <c r="D20" s="15">
        <v>1136000</v>
      </c>
      <c r="E20" s="15">
        <f t="shared" si="0"/>
        <v>1825837</v>
      </c>
      <c r="F20" s="15">
        <v>118458.49</v>
      </c>
      <c r="G20" s="15">
        <v>118458.49</v>
      </c>
      <c r="H20" s="15">
        <f t="shared" si="1"/>
        <v>1707378.51</v>
      </c>
    </row>
    <row r="21" spans="1:8">
      <c r="A21" s="49">
        <v>2800</v>
      </c>
      <c r="B21" s="11" t="s">
        <v>82</v>
      </c>
      <c r="C21" s="15">
        <v>74925</v>
      </c>
      <c r="D21" s="15">
        <v>0</v>
      </c>
      <c r="E21" s="15">
        <f t="shared" si="0"/>
        <v>74925</v>
      </c>
      <c r="F21" s="15">
        <v>0</v>
      </c>
      <c r="G21" s="15">
        <v>0</v>
      </c>
      <c r="H21" s="15">
        <f t="shared" si="1"/>
        <v>74925</v>
      </c>
    </row>
    <row r="22" spans="1:8">
      <c r="A22" s="49">
        <v>2900</v>
      </c>
      <c r="B22" s="11" t="s">
        <v>83</v>
      </c>
      <c r="C22" s="15">
        <v>3150261.6</v>
      </c>
      <c r="D22" s="15">
        <v>388300</v>
      </c>
      <c r="E22" s="15">
        <f t="shared" si="0"/>
        <v>3538561.6</v>
      </c>
      <c r="F22" s="15">
        <v>479068.84</v>
      </c>
      <c r="G22" s="15">
        <v>479068.84</v>
      </c>
      <c r="H22" s="15">
        <f t="shared" si="1"/>
        <v>3059492.7600000002</v>
      </c>
    </row>
    <row r="23" spans="1:8">
      <c r="A23" s="48" t="s">
        <v>63</v>
      </c>
      <c r="B23" s="7"/>
      <c r="C23" s="15">
        <f>SUM(C24:C32)</f>
        <v>35636888.270000003</v>
      </c>
      <c r="D23" s="15">
        <f>SUM(D24:D32)</f>
        <v>6703382.5800000001</v>
      </c>
      <c r="E23" s="15">
        <f t="shared" si="0"/>
        <v>42340270.850000001</v>
      </c>
      <c r="F23" s="15">
        <f>SUM(F24:F32)</f>
        <v>6633439.3700000001</v>
      </c>
      <c r="G23" s="15">
        <f>SUM(G24:G32)</f>
        <v>6633439.3700000001</v>
      </c>
      <c r="H23" s="15">
        <f t="shared" si="1"/>
        <v>35706831.480000004</v>
      </c>
    </row>
    <row r="24" spans="1:8">
      <c r="A24" s="49">
        <v>3100</v>
      </c>
      <c r="B24" s="11" t="s">
        <v>84</v>
      </c>
      <c r="C24" s="15">
        <v>20316561.010000002</v>
      </c>
      <c r="D24" s="15">
        <v>-1246548.24</v>
      </c>
      <c r="E24" s="15">
        <f t="shared" si="0"/>
        <v>19070012.770000003</v>
      </c>
      <c r="F24" s="15">
        <v>3017498.2</v>
      </c>
      <c r="G24" s="15">
        <v>3017498.2</v>
      </c>
      <c r="H24" s="15">
        <f t="shared" si="1"/>
        <v>16052514.570000004</v>
      </c>
    </row>
    <row r="25" spans="1:8">
      <c r="A25" s="49">
        <v>3200</v>
      </c>
      <c r="B25" s="11" t="s">
        <v>85</v>
      </c>
      <c r="C25" s="15">
        <v>1254149.5</v>
      </c>
      <c r="D25" s="15">
        <v>76000</v>
      </c>
      <c r="E25" s="15">
        <f t="shared" si="0"/>
        <v>1330149.5</v>
      </c>
      <c r="F25" s="15">
        <v>82439.600000000006</v>
      </c>
      <c r="G25" s="15">
        <v>82439.600000000006</v>
      </c>
      <c r="H25" s="15">
        <f t="shared" si="1"/>
        <v>1247709.8999999999</v>
      </c>
    </row>
    <row r="26" spans="1:8">
      <c r="A26" s="49">
        <v>3300</v>
      </c>
      <c r="B26" s="11" t="s">
        <v>86</v>
      </c>
      <c r="C26" s="15">
        <v>2098195</v>
      </c>
      <c r="D26" s="15">
        <v>719200</v>
      </c>
      <c r="E26" s="15">
        <f t="shared" si="0"/>
        <v>2817395</v>
      </c>
      <c r="F26" s="15">
        <v>186007.53</v>
      </c>
      <c r="G26" s="15">
        <v>186007.53</v>
      </c>
      <c r="H26" s="15">
        <f t="shared" si="1"/>
        <v>2631387.4700000002</v>
      </c>
    </row>
    <row r="27" spans="1:8">
      <c r="A27" s="49">
        <v>3400</v>
      </c>
      <c r="B27" s="11" t="s">
        <v>87</v>
      </c>
      <c r="C27" s="15">
        <v>2107000</v>
      </c>
      <c r="D27" s="15">
        <v>490500</v>
      </c>
      <c r="E27" s="15">
        <f t="shared" si="0"/>
        <v>2597500</v>
      </c>
      <c r="F27" s="15">
        <v>1437554.52</v>
      </c>
      <c r="G27" s="15">
        <v>1437554.52</v>
      </c>
      <c r="H27" s="15">
        <f t="shared" si="1"/>
        <v>1159945.48</v>
      </c>
    </row>
    <row r="28" spans="1:8">
      <c r="A28" s="49">
        <v>3500</v>
      </c>
      <c r="B28" s="11" t="s">
        <v>88</v>
      </c>
      <c r="C28" s="15">
        <v>2257740.5299999998</v>
      </c>
      <c r="D28" s="15">
        <v>3471302</v>
      </c>
      <c r="E28" s="15">
        <f t="shared" si="0"/>
        <v>5729042.5299999993</v>
      </c>
      <c r="F28" s="15">
        <v>517997.19</v>
      </c>
      <c r="G28" s="15">
        <v>517997.19</v>
      </c>
      <c r="H28" s="15">
        <f t="shared" si="1"/>
        <v>5211045.3399999989</v>
      </c>
    </row>
    <row r="29" spans="1:8">
      <c r="A29" s="49">
        <v>3600</v>
      </c>
      <c r="B29" s="11" t="s">
        <v>89</v>
      </c>
      <c r="C29" s="15">
        <v>1364818.63</v>
      </c>
      <c r="D29" s="15">
        <v>1070000</v>
      </c>
      <c r="E29" s="15">
        <f t="shared" si="0"/>
        <v>2434818.63</v>
      </c>
      <c r="F29" s="15">
        <v>121863.01</v>
      </c>
      <c r="G29" s="15">
        <v>121863.01</v>
      </c>
      <c r="H29" s="15">
        <f t="shared" si="1"/>
        <v>2312955.62</v>
      </c>
    </row>
    <row r="30" spans="1:8">
      <c r="A30" s="49">
        <v>3700</v>
      </c>
      <c r="B30" s="11" t="s">
        <v>90</v>
      </c>
      <c r="C30" s="15">
        <v>505623</v>
      </c>
      <c r="D30" s="15">
        <v>40000</v>
      </c>
      <c r="E30" s="15">
        <f t="shared" si="0"/>
        <v>545623</v>
      </c>
      <c r="F30" s="15">
        <v>22163.1</v>
      </c>
      <c r="G30" s="15">
        <v>22163.1</v>
      </c>
      <c r="H30" s="15">
        <f t="shared" si="1"/>
        <v>523459.9</v>
      </c>
    </row>
    <row r="31" spans="1:8">
      <c r="A31" s="49">
        <v>3800</v>
      </c>
      <c r="B31" s="11" t="s">
        <v>91</v>
      </c>
      <c r="C31" s="15">
        <v>4612799.5999999996</v>
      </c>
      <c r="D31" s="15">
        <v>-686000</v>
      </c>
      <c r="E31" s="15">
        <f t="shared" si="0"/>
        <v>3926799.5999999996</v>
      </c>
      <c r="F31" s="15">
        <v>681251.61</v>
      </c>
      <c r="G31" s="15">
        <v>681251.61</v>
      </c>
      <c r="H31" s="15">
        <f t="shared" si="1"/>
        <v>3245547.9899999998</v>
      </c>
    </row>
    <row r="32" spans="1:8">
      <c r="A32" s="49">
        <v>3900</v>
      </c>
      <c r="B32" s="11" t="s">
        <v>19</v>
      </c>
      <c r="C32" s="15">
        <v>1120001</v>
      </c>
      <c r="D32" s="15">
        <v>2768928.82</v>
      </c>
      <c r="E32" s="15">
        <f t="shared" si="0"/>
        <v>3888929.82</v>
      </c>
      <c r="F32" s="15">
        <v>566664.61</v>
      </c>
      <c r="G32" s="15">
        <v>566664.61</v>
      </c>
      <c r="H32" s="15">
        <f t="shared" si="1"/>
        <v>3322265.21</v>
      </c>
    </row>
    <row r="33" spans="1:8">
      <c r="A33" s="48" t="s">
        <v>64</v>
      </c>
      <c r="B33" s="7"/>
      <c r="C33" s="15">
        <f>SUM(C34:C42)</f>
        <v>20623528.219999999</v>
      </c>
      <c r="D33" s="15">
        <f>SUM(D34:D42)</f>
        <v>3554080.3100000005</v>
      </c>
      <c r="E33" s="15">
        <f t="shared" si="0"/>
        <v>24177608.530000001</v>
      </c>
      <c r="F33" s="15">
        <f>SUM(F34:F42)</f>
        <v>4256682.62</v>
      </c>
      <c r="G33" s="15">
        <f>SUM(G34:G42)</f>
        <v>4256682.62</v>
      </c>
      <c r="H33" s="15">
        <f t="shared" si="1"/>
        <v>19920925.91</v>
      </c>
    </row>
    <row r="34" spans="1:8">
      <c r="A34" s="49">
        <v>4100</v>
      </c>
      <c r="B34" s="11" t="s">
        <v>92</v>
      </c>
      <c r="C34" s="15">
        <v>10178688.220000001</v>
      </c>
      <c r="D34" s="15">
        <v>-8284162.3600000003</v>
      </c>
      <c r="E34" s="15">
        <f t="shared" si="0"/>
        <v>1894525.8600000003</v>
      </c>
      <c r="F34" s="15">
        <v>9396</v>
      </c>
      <c r="G34" s="15">
        <v>9396</v>
      </c>
      <c r="H34" s="15">
        <f t="shared" si="1"/>
        <v>1885129.8600000003</v>
      </c>
    </row>
    <row r="35" spans="1:8">
      <c r="A35" s="49">
        <v>4200</v>
      </c>
      <c r="B35" s="11" t="s">
        <v>93</v>
      </c>
      <c r="C35" s="15">
        <v>0</v>
      </c>
      <c r="D35" s="15">
        <v>3002427.03</v>
      </c>
      <c r="E35" s="15">
        <f t="shared" si="0"/>
        <v>3002427.03</v>
      </c>
      <c r="F35" s="15">
        <v>2336241.2000000002</v>
      </c>
      <c r="G35" s="15">
        <v>2336241.2000000002</v>
      </c>
      <c r="H35" s="15">
        <f t="shared" si="1"/>
        <v>666185.82999999961</v>
      </c>
    </row>
    <row r="36" spans="1:8">
      <c r="A36" s="49">
        <v>4300</v>
      </c>
      <c r="B36" s="11" t="s">
        <v>94</v>
      </c>
      <c r="C36" s="15">
        <v>6500000</v>
      </c>
      <c r="D36" s="15">
        <v>400000</v>
      </c>
      <c r="E36" s="15">
        <f t="shared" si="0"/>
        <v>6900000</v>
      </c>
      <c r="F36" s="15">
        <v>1500000</v>
      </c>
      <c r="G36" s="15">
        <v>1500000</v>
      </c>
      <c r="H36" s="15">
        <f t="shared" si="1"/>
        <v>5400000</v>
      </c>
    </row>
    <row r="37" spans="1:8">
      <c r="A37" s="49">
        <v>4400</v>
      </c>
      <c r="B37" s="11" t="s">
        <v>95</v>
      </c>
      <c r="C37" s="15">
        <v>3944840</v>
      </c>
      <c r="D37" s="15">
        <v>8435815.6400000006</v>
      </c>
      <c r="E37" s="15">
        <f t="shared" si="0"/>
        <v>12380655.640000001</v>
      </c>
      <c r="F37" s="15">
        <v>411045.42</v>
      </c>
      <c r="G37" s="15">
        <v>411045.42</v>
      </c>
      <c r="H37" s="15">
        <f t="shared" si="1"/>
        <v>11969610.220000001</v>
      </c>
    </row>
    <row r="38" spans="1:8">
      <c r="A38" s="49">
        <v>4500</v>
      </c>
      <c r="B38" s="11" t="s">
        <v>41</v>
      </c>
      <c r="C38" s="15">
        <v>0</v>
      </c>
      <c r="D38" s="15">
        <v>0</v>
      </c>
      <c r="E38" s="15">
        <f t="shared" si="0"/>
        <v>0</v>
      </c>
      <c r="F38" s="15">
        <v>0</v>
      </c>
      <c r="G38" s="15">
        <v>0</v>
      </c>
      <c r="H38" s="15">
        <f t="shared" si="1"/>
        <v>0</v>
      </c>
    </row>
    <row r="39" spans="1:8">
      <c r="A39" s="49">
        <v>4600</v>
      </c>
      <c r="B39" s="11" t="s">
        <v>96</v>
      </c>
      <c r="C39" s="15">
        <v>0</v>
      </c>
      <c r="D39" s="15">
        <v>0</v>
      </c>
      <c r="E39" s="15">
        <f t="shared" si="0"/>
        <v>0</v>
      </c>
      <c r="F39" s="15">
        <v>0</v>
      </c>
      <c r="G39" s="15">
        <v>0</v>
      </c>
      <c r="H39" s="15">
        <f t="shared" si="1"/>
        <v>0</v>
      </c>
    </row>
    <row r="40" spans="1:8">
      <c r="A40" s="49">
        <v>4700</v>
      </c>
      <c r="B40" s="11" t="s">
        <v>97</v>
      </c>
      <c r="C40" s="15">
        <v>0</v>
      </c>
      <c r="D40" s="15">
        <v>0</v>
      </c>
      <c r="E40" s="15">
        <f t="shared" si="0"/>
        <v>0</v>
      </c>
      <c r="F40" s="15">
        <v>0</v>
      </c>
      <c r="G40" s="15">
        <v>0</v>
      </c>
      <c r="H40" s="15">
        <f t="shared" si="1"/>
        <v>0</v>
      </c>
    </row>
    <row r="41" spans="1:8">
      <c r="A41" s="49">
        <v>4800</v>
      </c>
      <c r="B41" s="11" t="s">
        <v>37</v>
      </c>
      <c r="C41" s="15">
        <v>0</v>
      </c>
      <c r="D41" s="15">
        <v>0</v>
      </c>
      <c r="E41" s="15">
        <f t="shared" si="0"/>
        <v>0</v>
      </c>
      <c r="F41" s="15">
        <v>0</v>
      </c>
      <c r="G41" s="15">
        <v>0</v>
      </c>
      <c r="H41" s="15">
        <f t="shared" si="1"/>
        <v>0</v>
      </c>
    </row>
    <row r="42" spans="1:8">
      <c r="A42" s="49">
        <v>4900</v>
      </c>
      <c r="B42" s="11" t="s">
        <v>98</v>
      </c>
      <c r="C42" s="15">
        <v>0</v>
      </c>
      <c r="D42" s="15">
        <v>0</v>
      </c>
      <c r="E42" s="15">
        <f t="shared" si="0"/>
        <v>0</v>
      </c>
      <c r="F42" s="15">
        <v>0</v>
      </c>
      <c r="G42" s="15">
        <v>0</v>
      </c>
      <c r="H42" s="15">
        <f t="shared" si="1"/>
        <v>0</v>
      </c>
    </row>
    <row r="43" spans="1:8">
      <c r="A43" s="48" t="s">
        <v>65</v>
      </c>
      <c r="B43" s="7"/>
      <c r="C43" s="15">
        <f>SUM(C44:C52)</f>
        <v>1643299.81</v>
      </c>
      <c r="D43" s="15">
        <f>SUM(D44:D52)</f>
        <v>3391500</v>
      </c>
      <c r="E43" s="15">
        <f t="shared" si="0"/>
        <v>5034799.8100000005</v>
      </c>
      <c r="F43" s="15">
        <f>SUM(F44:F52)</f>
        <v>636874.34</v>
      </c>
      <c r="G43" s="15">
        <f>SUM(G44:G52)</f>
        <v>636874.34</v>
      </c>
      <c r="H43" s="15">
        <f t="shared" si="1"/>
        <v>4397925.4700000007</v>
      </c>
    </row>
    <row r="44" spans="1:8">
      <c r="A44" s="49">
        <v>5100</v>
      </c>
      <c r="B44" s="11" t="s">
        <v>99</v>
      </c>
      <c r="C44" s="15">
        <v>620689.17000000004</v>
      </c>
      <c r="D44" s="15">
        <v>364500</v>
      </c>
      <c r="E44" s="15">
        <f t="shared" si="0"/>
        <v>985189.17</v>
      </c>
      <c r="F44" s="15">
        <v>38821.85</v>
      </c>
      <c r="G44" s="15">
        <v>38821.85</v>
      </c>
      <c r="H44" s="15">
        <f t="shared" si="1"/>
        <v>946367.32000000007</v>
      </c>
    </row>
    <row r="45" spans="1:8">
      <c r="A45" s="49">
        <v>5200</v>
      </c>
      <c r="B45" s="11" t="s">
        <v>100</v>
      </c>
      <c r="C45" s="15">
        <v>73700.73</v>
      </c>
      <c r="D45" s="15">
        <v>5000</v>
      </c>
      <c r="E45" s="15">
        <f t="shared" si="0"/>
        <v>78700.73</v>
      </c>
      <c r="F45" s="15">
        <v>0</v>
      </c>
      <c r="G45" s="15">
        <v>0</v>
      </c>
      <c r="H45" s="15">
        <f t="shared" si="1"/>
        <v>78700.73</v>
      </c>
    </row>
    <row r="46" spans="1:8">
      <c r="A46" s="49">
        <v>5300</v>
      </c>
      <c r="B46" s="11" t="s">
        <v>101</v>
      </c>
      <c r="C46" s="15">
        <v>50000</v>
      </c>
      <c r="D46" s="15">
        <v>0</v>
      </c>
      <c r="E46" s="15">
        <f t="shared" si="0"/>
        <v>50000</v>
      </c>
      <c r="F46" s="15">
        <v>0</v>
      </c>
      <c r="G46" s="15">
        <v>0</v>
      </c>
      <c r="H46" s="15">
        <f t="shared" si="1"/>
        <v>50000</v>
      </c>
    </row>
    <row r="47" spans="1:8">
      <c r="A47" s="49">
        <v>5400</v>
      </c>
      <c r="B47" s="11" t="s">
        <v>102</v>
      </c>
      <c r="C47" s="15">
        <v>124000</v>
      </c>
      <c r="D47" s="15">
        <v>620000</v>
      </c>
      <c r="E47" s="15">
        <f t="shared" si="0"/>
        <v>744000</v>
      </c>
      <c r="F47" s="15">
        <v>580000</v>
      </c>
      <c r="G47" s="15">
        <v>580000</v>
      </c>
      <c r="H47" s="15">
        <f t="shared" si="1"/>
        <v>164000</v>
      </c>
    </row>
    <row r="48" spans="1:8">
      <c r="A48" s="49">
        <v>5500</v>
      </c>
      <c r="B48" s="11" t="s">
        <v>103</v>
      </c>
      <c r="C48" s="15">
        <v>0</v>
      </c>
      <c r="D48" s="15">
        <v>0</v>
      </c>
      <c r="E48" s="15">
        <f t="shared" si="0"/>
        <v>0</v>
      </c>
      <c r="F48" s="15">
        <v>0</v>
      </c>
      <c r="G48" s="15">
        <v>0</v>
      </c>
      <c r="H48" s="15">
        <f t="shared" si="1"/>
        <v>0</v>
      </c>
    </row>
    <row r="49" spans="1:8">
      <c r="A49" s="49">
        <v>5600</v>
      </c>
      <c r="B49" s="11" t="s">
        <v>104</v>
      </c>
      <c r="C49" s="15">
        <v>469566.91</v>
      </c>
      <c r="D49" s="15">
        <v>232000</v>
      </c>
      <c r="E49" s="15">
        <f t="shared" si="0"/>
        <v>701566.90999999992</v>
      </c>
      <c r="F49" s="15">
        <v>18052.490000000002</v>
      </c>
      <c r="G49" s="15">
        <v>18052.490000000002</v>
      </c>
      <c r="H49" s="15">
        <f t="shared" si="1"/>
        <v>683514.41999999993</v>
      </c>
    </row>
    <row r="50" spans="1:8">
      <c r="A50" s="49">
        <v>5700</v>
      </c>
      <c r="B50" s="11" t="s">
        <v>105</v>
      </c>
      <c r="C50" s="15">
        <v>24343</v>
      </c>
      <c r="D50" s="15">
        <v>20000</v>
      </c>
      <c r="E50" s="15">
        <f t="shared" si="0"/>
        <v>44343</v>
      </c>
      <c r="F50" s="15">
        <v>0</v>
      </c>
      <c r="G50" s="15">
        <v>0</v>
      </c>
      <c r="H50" s="15">
        <f t="shared" si="1"/>
        <v>44343</v>
      </c>
    </row>
    <row r="51" spans="1:8">
      <c r="A51" s="49">
        <v>5800</v>
      </c>
      <c r="B51" s="11" t="s">
        <v>106</v>
      </c>
      <c r="C51" s="15">
        <v>0</v>
      </c>
      <c r="D51" s="15">
        <v>2150000</v>
      </c>
      <c r="E51" s="15">
        <f t="shared" si="0"/>
        <v>2150000</v>
      </c>
      <c r="F51" s="15">
        <v>0</v>
      </c>
      <c r="G51" s="15">
        <v>0</v>
      </c>
      <c r="H51" s="15">
        <f t="shared" si="1"/>
        <v>2150000</v>
      </c>
    </row>
    <row r="52" spans="1:8">
      <c r="A52" s="49">
        <v>5900</v>
      </c>
      <c r="B52" s="11" t="s">
        <v>107</v>
      </c>
      <c r="C52" s="15">
        <v>281000</v>
      </c>
      <c r="D52" s="15">
        <v>0</v>
      </c>
      <c r="E52" s="15">
        <f t="shared" si="0"/>
        <v>281000</v>
      </c>
      <c r="F52" s="15">
        <v>0</v>
      </c>
      <c r="G52" s="15">
        <v>0</v>
      </c>
      <c r="H52" s="15">
        <f t="shared" si="1"/>
        <v>281000</v>
      </c>
    </row>
    <row r="53" spans="1:8">
      <c r="A53" s="48" t="s">
        <v>66</v>
      </c>
      <c r="B53" s="7"/>
      <c r="C53" s="15">
        <f>SUM(C54:C56)</f>
        <v>17011117</v>
      </c>
      <c r="D53" s="15">
        <f>SUM(D54:D56)</f>
        <v>89587820.24000001</v>
      </c>
      <c r="E53" s="15">
        <f t="shared" si="0"/>
        <v>106598937.24000001</v>
      </c>
      <c r="F53" s="15">
        <f>SUM(F54:F56)</f>
        <v>7980565.2999999998</v>
      </c>
      <c r="G53" s="15">
        <f>SUM(G54:G56)</f>
        <v>7980565.2999999998</v>
      </c>
      <c r="H53" s="15">
        <f t="shared" si="1"/>
        <v>98618371.940000013</v>
      </c>
    </row>
    <row r="54" spans="1:8">
      <c r="A54" s="49">
        <v>6100</v>
      </c>
      <c r="B54" s="11" t="s">
        <v>108</v>
      </c>
      <c r="C54" s="15">
        <v>17011117</v>
      </c>
      <c r="D54" s="15">
        <v>85184546.950000003</v>
      </c>
      <c r="E54" s="15">
        <f t="shared" si="0"/>
        <v>102195663.95</v>
      </c>
      <c r="F54" s="15">
        <v>7633465.71</v>
      </c>
      <c r="G54" s="15">
        <v>7633465.71</v>
      </c>
      <c r="H54" s="15">
        <f t="shared" si="1"/>
        <v>94562198.24000001</v>
      </c>
    </row>
    <row r="55" spans="1:8">
      <c r="A55" s="49">
        <v>6200</v>
      </c>
      <c r="B55" s="11" t="s">
        <v>109</v>
      </c>
      <c r="C55" s="15">
        <v>0</v>
      </c>
      <c r="D55" s="15">
        <v>3482983.61</v>
      </c>
      <c r="E55" s="15">
        <f t="shared" si="0"/>
        <v>3482983.61</v>
      </c>
      <c r="F55" s="15">
        <v>71014.490000000005</v>
      </c>
      <c r="G55" s="15">
        <v>71014.490000000005</v>
      </c>
      <c r="H55" s="15">
        <f t="shared" si="1"/>
        <v>3411969.1199999996</v>
      </c>
    </row>
    <row r="56" spans="1:8">
      <c r="A56" s="49">
        <v>6300</v>
      </c>
      <c r="B56" s="11" t="s">
        <v>110</v>
      </c>
      <c r="C56" s="15">
        <v>0</v>
      </c>
      <c r="D56" s="15">
        <v>920289.68</v>
      </c>
      <c r="E56" s="15">
        <f t="shared" si="0"/>
        <v>920289.68</v>
      </c>
      <c r="F56" s="15">
        <v>276085.09999999998</v>
      </c>
      <c r="G56" s="15">
        <v>276085.09999999998</v>
      </c>
      <c r="H56" s="15">
        <f t="shared" si="1"/>
        <v>644204.58000000007</v>
      </c>
    </row>
    <row r="57" spans="1:8">
      <c r="A57" s="48" t="s">
        <v>67</v>
      </c>
      <c r="B57" s="7"/>
      <c r="C57" s="15">
        <f>SUM(C58:C64)</f>
        <v>0</v>
      </c>
      <c r="D57" s="15">
        <f>SUM(D58:D64)</f>
        <v>0</v>
      </c>
      <c r="E57" s="15">
        <f t="shared" si="0"/>
        <v>0</v>
      </c>
      <c r="F57" s="15">
        <f>SUM(F58:F64)</f>
        <v>0</v>
      </c>
      <c r="G57" s="15">
        <f>SUM(G58:G64)</f>
        <v>0</v>
      </c>
      <c r="H57" s="15">
        <f t="shared" si="1"/>
        <v>0</v>
      </c>
    </row>
    <row r="58" spans="1:8">
      <c r="A58" s="49">
        <v>7100</v>
      </c>
      <c r="B58" s="11" t="s">
        <v>111</v>
      </c>
      <c r="C58" s="15">
        <v>0</v>
      </c>
      <c r="D58" s="15">
        <v>0</v>
      </c>
      <c r="E58" s="15">
        <f t="shared" si="0"/>
        <v>0</v>
      </c>
      <c r="F58" s="15">
        <v>0</v>
      </c>
      <c r="G58" s="15">
        <v>0</v>
      </c>
      <c r="H58" s="15">
        <f t="shared" si="1"/>
        <v>0</v>
      </c>
    </row>
    <row r="59" spans="1:8">
      <c r="A59" s="49">
        <v>7200</v>
      </c>
      <c r="B59" s="11" t="s">
        <v>112</v>
      </c>
      <c r="C59" s="15">
        <v>0</v>
      </c>
      <c r="D59" s="15">
        <v>0</v>
      </c>
      <c r="E59" s="15">
        <f t="shared" si="0"/>
        <v>0</v>
      </c>
      <c r="F59" s="15">
        <v>0</v>
      </c>
      <c r="G59" s="15">
        <v>0</v>
      </c>
      <c r="H59" s="15">
        <f t="shared" si="1"/>
        <v>0</v>
      </c>
    </row>
    <row r="60" spans="1:8">
      <c r="A60" s="49">
        <v>7300</v>
      </c>
      <c r="B60" s="11" t="s">
        <v>113</v>
      </c>
      <c r="C60" s="15">
        <v>0</v>
      </c>
      <c r="D60" s="15">
        <v>0</v>
      </c>
      <c r="E60" s="15">
        <f t="shared" si="0"/>
        <v>0</v>
      </c>
      <c r="F60" s="15">
        <v>0</v>
      </c>
      <c r="G60" s="15">
        <v>0</v>
      </c>
      <c r="H60" s="15">
        <f t="shared" si="1"/>
        <v>0</v>
      </c>
    </row>
    <row r="61" spans="1:8">
      <c r="A61" s="49">
        <v>7400</v>
      </c>
      <c r="B61" s="11" t="s">
        <v>114</v>
      </c>
      <c r="C61" s="15">
        <v>0</v>
      </c>
      <c r="D61" s="15">
        <v>0</v>
      </c>
      <c r="E61" s="15">
        <f t="shared" si="0"/>
        <v>0</v>
      </c>
      <c r="F61" s="15">
        <v>0</v>
      </c>
      <c r="G61" s="15">
        <v>0</v>
      </c>
      <c r="H61" s="15">
        <f t="shared" si="1"/>
        <v>0</v>
      </c>
    </row>
    <row r="62" spans="1:8">
      <c r="A62" s="49">
        <v>7500</v>
      </c>
      <c r="B62" s="11" t="s">
        <v>115</v>
      </c>
      <c r="C62" s="15">
        <v>0</v>
      </c>
      <c r="D62" s="15">
        <v>0</v>
      </c>
      <c r="E62" s="15">
        <f t="shared" si="0"/>
        <v>0</v>
      </c>
      <c r="F62" s="15">
        <v>0</v>
      </c>
      <c r="G62" s="15">
        <v>0</v>
      </c>
      <c r="H62" s="15">
        <f t="shared" si="1"/>
        <v>0</v>
      </c>
    </row>
    <row r="63" spans="1:8">
      <c r="A63" s="49">
        <v>7600</v>
      </c>
      <c r="B63" s="11" t="s">
        <v>116</v>
      </c>
      <c r="C63" s="15">
        <v>0</v>
      </c>
      <c r="D63" s="15">
        <v>0</v>
      </c>
      <c r="E63" s="15">
        <f t="shared" si="0"/>
        <v>0</v>
      </c>
      <c r="F63" s="15">
        <v>0</v>
      </c>
      <c r="G63" s="15">
        <v>0</v>
      </c>
      <c r="H63" s="15">
        <f t="shared" si="1"/>
        <v>0</v>
      </c>
    </row>
    <row r="64" spans="1:8">
      <c r="A64" s="49">
        <v>7900</v>
      </c>
      <c r="B64" s="11" t="s">
        <v>117</v>
      </c>
      <c r="C64" s="15">
        <v>0</v>
      </c>
      <c r="D64" s="15">
        <v>0</v>
      </c>
      <c r="E64" s="15">
        <f t="shared" si="0"/>
        <v>0</v>
      </c>
      <c r="F64" s="15">
        <v>0</v>
      </c>
      <c r="G64" s="15">
        <v>0</v>
      </c>
      <c r="H64" s="15">
        <f t="shared" si="1"/>
        <v>0</v>
      </c>
    </row>
    <row r="65" spans="1:8">
      <c r="A65" s="48" t="s">
        <v>68</v>
      </c>
      <c r="B65" s="7"/>
      <c r="C65" s="15">
        <f>SUM(C66:C68)</f>
        <v>0</v>
      </c>
      <c r="D65" s="15">
        <f>SUM(D66:D68)</f>
        <v>0</v>
      </c>
      <c r="E65" s="15">
        <f t="shared" si="0"/>
        <v>0</v>
      </c>
      <c r="F65" s="15">
        <f>SUM(F66:F68)</f>
        <v>0</v>
      </c>
      <c r="G65" s="15">
        <f>SUM(G66:G68)</f>
        <v>0</v>
      </c>
      <c r="H65" s="15">
        <f t="shared" si="1"/>
        <v>0</v>
      </c>
    </row>
    <row r="66" spans="1:8">
      <c r="A66" s="49">
        <v>8100</v>
      </c>
      <c r="B66" s="11" t="s">
        <v>38</v>
      </c>
      <c r="C66" s="15">
        <v>0</v>
      </c>
      <c r="D66" s="15">
        <v>0</v>
      </c>
      <c r="E66" s="15">
        <f t="shared" si="0"/>
        <v>0</v>
      </c>
      <c r="F66" s="15">
        <v>0</v>
      </c>
      <c r="G66" s="15">
        <v>0</v>
      </c>
      <c r="H66" s="15">
        <f t="shared" si="1"/>
        <v>0</v>
      </c>
    </row>
    <row r="67" spans="1:8">
      <c r="A67" s="49">
        <v>8300</v>
      </c>
      <c r="B67" s="11" t="s">
        <v>39</v>
      </c>
      <c r="C67" s="15">
        <v>0</v>
      </c>
      <c r="D67" s="15">
        <v>0</v>
      </c>
      <c r="E67" s="15">
        <f t="shared" si="0"/>
        <v>0</v>
      </c>
      <c r="F67" s="15">
        <v>0</v>
      </c>
      <c r="G67" s="15">
        <v>0</v>
      </c>
      <c r="H67" s="15">
        <f t="shared" si="1"/>
        <v>0</v>
      </c>
    </row>
    <row r="68" spans="1:8">
      <c r="A68" s="49">
        <v>8500</v>
      </c>
      <c r="B68" s="11" t="s">
        <v>40</v>
      </c>
      <c r="C68" s="15">
        <v>0</v>
      </c>
      <c r="D68" s="15">
        <v>0</v>
      </c>
      <c r="E68" s="15">
        <f t="shared" si="0"/>
        <v>0</v>
      </c>
      <c r="F68" s="15">
        <v>0</v>
      </c>
      <c r="G68" s="15">
        <v>0</v>
      </c>
      <c r="H68" s="15">
        <f t="shared" si="1"/>
        <v>0</v>
      </c>
    </row>
    <row r="69" spans="1:8">
      <c r="A69" s="48" t="s">
        <v>69</v>
      </c>
      <c r="B69" s="7"/>
      <c r="C69" s="15">
        <f>SUM(C70:C76)</f>
        <v>0</v>
      </c>
      <c r="D69" s="15">
        <f>SUM(D70:D76)</f>
        <v>85000</v>
      </c>
      <c r="E69" s="15">
        <f t="shared" si="0"/>
        <v>85000</v>
      </c>
      <c r="F69" s="15">
        <f>SUM(F70:F76)</f>
        <v>140565.56</v>
      </c>
      <c r="G69" s="15">
        <f>SUM(G70:G76)</f>
        <v>140565.56</v>
      </c>
      <c r="H69" s="15">
        <f t="shared" si="1"/>
        <v>-55565.56</v>
      </c>
    </row>
    <row r="70" spans="1:8">
      <c r="A70" s="49">
        <v>9100</v>
      </c>
      <c r="B70" s="11" t="s">
        <v>118</v>
      </c>
      <c r="C70" s="15">
        <v>0</v>
      </c>
      <c r="D70" s="15">
        <v>0</v>
      </c>
      <c r="E70" s="15">
        <f t="shared" ref="E70:E76" si="2">C70+D70</f>
        <v>0</v>
      </c>
      <c r="F70" s="15">
        <v>0</v>
      </c>
      <c r="G70" s="15">
        <v>0</v>
      </c>
      <c r="H70" s="15">
        <f t="shared" ref="H70:H76" si="3">E70-F70</f>
        <v>0</v>
      </c>
    </row>
    <row r="71" spans="1:8">
      <c r="A71" s="49">
        <v>9200</v>
      </c>
      <c r="B71" s="11" t="s">
        <v>119</v>
      </c>
      <c r="C71" s="15">
        <v>0</v>
      </c>
      <c r="D71" s="15">
        <v>85000</v>
      </c>
      <c r="E71" s="15">
        <f t="shared" si="2"/>
        <v>85000</v>
      </c>
      <c r="F71" s="15">
        <v>140565.56</v>
      </c>
      <c r="G71" s="15">
        <v>140565.56</v>
      </c>
      <c r="H71" s="15">
        <f t="shared" si="3"/>
        <v>-55565.56</v>
      </c>
    </row>
    <row r="72" spans="1:8">
      <c r="A72" s="49">
        <v>9300</v>
      </c>
      <c r="B72" s="11" t="s">
        <v>120</v>
      </c>
      <c r="C72" s="15">
        <v>0</v>
      </c>
      <c r="D72" s="15">
        <v>0</v>
      </c>
      <c r="E72" s="15">
        <f t="shared" si="2"/>
        <v>0</v>
      </c>
      <c r="F72" s="15">
        <v>0</v>
      </c>
      <c r="G72" s="15">
        <v>0</v>
      </c>
      <c r="H72" s="15">
        <f t="shared" si="3"/>
        <v>0</v>
      </c>
    </row>
    <row r="73" spans="1:8">
      <c r="A73" s="49">
        <v>9400</v>
      </c>
      <c r="B73" s="11" t="s">
        <v>121</v>
      </c>
      <c r="C73" s="15">
        <v>0</v>
      </c>
      <c r="D73" s="15">
        <v>0</v>
      </c>
      <c r="E73" s="15">
        <f t="shared" si="2"/>
        <v>0</v>
      </c>
      <c r="F73" s="15">
        <v>0</v>
      </c>
      <c r="G73" s="15">
        <v>0</v>
      </c>
      <c r="H73" s="15">
        <f t="shared" si="3"/>
        <v>0</v>
      </c>
    </row>
    <row r="74" spans="1:8">
      <c r="A74" s="49">
        <v>9500</v>
      </c>
      <c r="B74" s="11" t="s">
        <v>122</v>
      </c>
      <c r="C74" s="15">
        <v>0</v>
      </c>
      <c r="D74" s="15">
        <v>0</v>
      </c>
      <c r="E74" s="15">
        <f t="shared" si="2"/>
        <v>0</v>
      </c>
      <c r="F74" s="15">
        <v>0</v>
      </c>
      <c r="G74" s="15">
        <v>0</v>
      </c>
      <c r="H74" s="15">
        <f t="shared" si="3"/>
        <v>0</v>
      </c>
    </row>
    <row r="75" spans="1:8">
      <c r="A75" s="49">
        <v>9600</v>
      </c>
      <c r="B75" s="11" t="s">
        <v>123</v>
      </c>
      <c r="C75" s="15">
        <v>0</v>
      </c>
      <c r="D75" s="15">
        <v>0</v>
      </c>
      <c r="E75" s="15">
        <f t="shared" si="2"/>
        <v>0</v>
      </c>
      <c r="F75" s="15">
        <v>0</v>
      </c>
      <c r="G75" s="15">
        <v>0</v>
      </c>
      <c r="H75" s="15">
        <f t="shared" si="3"/>
        <v>0</v>
      </c>
    </row>
    <row r="76" spans="1:8">
      <c r="A76" s="49">
        <v>9900</v>
      </c>
      <c r="B76" s="12" t="s">
        <v>124</v>
      </c>
      <c r="C76" s="16">
        <v>0</v>
      </c>
      <c r="D76" s="16">
        <v>0</v>
      </c>
      <c r="E76" s="16">
        <f t="shared" si="2"/>
        <v>0</v>
      </c>
      <c r="F76" s="16">
        <v>0</v>
      </c>
      <c r="G76" s="16">
        <v>0</v>
      </c>
      <c r="H76" s="16">
        <f t="shared" si="3"/>
        <v>0</v>
      </c>
    </row>
    <row r="77" spans="1:8">
      <c r="A77" s="8"/>
      <c r="B77" s="13" t="s">
        <v>53</v>
      </c>
      <c r="C77" s="17">
        <f t="shared" ref="C77:H77" si="4">SUM(C5+C13+C23+C33+C43+C53+C57+C65+C69)</f>
        <v>192186025.39000002</v>
      </c>
      <c r="D77" s="17">
        <f t="shared" si="4"/>
        <v>107159930.90000001</v>
      </c>
      <c r="E77" s="17">
        <f t="shared" si="4"/>
        <v>299345956.29000002</v>
      </c>
      <c r="F77" s="17">
        <f t="shared" si="4"/>
        <v>41932356.610000007</v>
      </c>
      <c r="G77" s="17">
        <f t="shared" si="4"/>
        <v>41932356.610000007</v>
      </c>
      <c r="H77" s="17">
        <f t="shared" si="4"/>
        <v>257413599.68000001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6"/>
  <sheetViews>
    <sheetView showGridLines="0" workbookViewId="0">
      <selection activeCell="B43" sqref="B43"/>
    </sheetView>
  </sheetViews>
  <sheetFormatPr baseColWidth="10" defaultRowHeight="11.25"/>
  <cols>
    <col min="1" max="1" width="2.83203125" style="1" customWidth="1"/>
    <col min="2" max="2" width="47.6640625" style="1" customWidth="1"/>
    <col min="3" max="8" width="18.33203125" style="1" customWidth="1"/>
    <col min="9" max="16384" width="12" style="1"/>
  </cols>
  <sheetData>
    <row r="1" spans="1:8" ht="50.1" customHeight="1">
      <c r="A1" s="52" t="s">
        <v>129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5"/>
      <c r="B5" s="18"/>
      <c r="C5" s="21"/>
      <c r="D5" s="21"/>
      <c r="E5" s="21"/>
      <c r="F5" s="21"/>
      <c r="G5" s="21"/>
      <c r="H5" s="21"/>
    </row>
    <row r="6" spans="1:8">
      <c r="A6" s="5"/>
      <c r="B6" s="18" t="s">
        <v>0</v>
      </c>
      <c r="C6" s="50">
        <v>175531608.58000001</v>
      </c>
      <c r="D6" s="50">
        <v>12180610.66</v>
      </c>
      <c r="E6" s="50">
        <f>C6+D6</f>
        <v>187712219.24000001</v>
      </c>
      <c r="F6" s="50">
        <v>33314916.969999999</v>
      </c>
      <c r="G6" s="50">
        <v>33314916.969999999</v>
      </c>
      <c r="H6" s="50">
        <f>E6-F6</f>
        <v>154397302.27000001</v>
      </c>
    </row>
    <row r="7" spans="1:8">
      <c r="A7" s="5"/>
      <c r="B7" s="18"/>
      <c r="C7" s="50"/>
      <c r="D7" s="50"/>
      <c r="E7" s="50"/>
      <c r="F7" s="50"/>
      <c r="G7" s="50"/>
      <c r="H7" s="50"/>
    </row>
    <row r="8" spans="1:8">
      <c r="A8" s="5"/>
      <c r="B8" s="18" t="s">
        <v>1</v>
      </c>
      <c r="C8" s="50">
        <v>18654416.809999999</v>
      </c>
      <c r="D8" s="50">
        <v>92979320.239999995</v>
      </c>
      <c r="E8" s="50">
        <f>C8+D8</f>
        <v>111633737.05</v>
      </c>
      <c r="F8" s="50">
        <v>8617439.6400000006</v>
      </c>
      <c r="G8" s="50">
        <v>8617439.6400000006</v>
      </c>
      <c r="H8" s="50">
        <f>E8-F8</f>
        <v>103016297.41</v>
      </c>
    </row>
    <row r="9" spans="1:8">
      <c r="A9" s="5"/>
      <c r="B9" s="18"/>
      <c r="C9" s="50"/>
      <c r="D9" s="50"/>
      <c r="E9" s="50"/>
      <c r="F9" s="50"/>
      <c r="G9" s="50"/>
      <c r="H9" s="50"/>
    </row>
    <row r="10" spans="1:8">
      <c r="A10" s="5"/>
      <c r="B10" s="18" t="s">
        <v>2</v>
      </c>
      <c r="C10" s="50">
        <v>0</v>
      </c>
      <c r="D10" s="50">
        <v>0</v>
      </c>
      <c r="E10" s="50">
        <f>C10+D10</f>
        <v>0</v>
      </c>
      <c r="F10" s="50">
        <v>0</v>
      </c>
      <c r="G10" s="50">
        <v>0</v>
      </c>
      <c r="H10" s="50">
        <f>E10-F10</f>
        <v>0</v>
      </c>
    </row>
    <row r="11" spans="1:8">
      <c r="A11" s="5"/>
      <c r="B11" s="18"/>
      <c r="C11" s="50"/>
      <c r="D11" s="50"/>
      <c r="E11" s="50"/>
      <c r="F11" s="50"/>
      <c r="G11" s="50"/>
      <c r="H11" s="50"/>
    </row>
    <row r="12" spans="1:8">
      <c r="A12" s="5"/>
      <c r="B12" s="18" t="s">
        <v>41</v>
      </c>
      <c r="C12" s="50">
        <v>0</v>
      </c>
      <c r="D12" s="50">
        <v>0</v>
      </c>
      <c r="E12" s="50">
        <f>C12+D12</f>
        <v>0</v>
      </c>
      <c r="F12" s="50">
        <v>0</v>
      </c>
      <c r="G12" s="50">
        <v>0</v>
      </c>
      <c r="H12" s="50">
        <f>E12-F12</f>
        <v>0</v>
      </c>
    </row>
    <row r="13" spans="1:8">
      <c r="A13" s="5"/>
      <c r="B13" s="18"/>
      <c r="C13" s="50"/>
      <c r="D13" s="50"/>
      <c r="E13" s="50"/>
      <c r="F13" s="50"/>
      <c r="G13" s="50"/>
      <c r="H13" s="50"/>
    </row>
    <row r="14" spans="1:8">
      <c r="A14" s="5"/>
      <c r="B14" s="18" t="s">
        <v>38</v>
      </c>
      <c r="C14" s="50">
        <v>0</v>
      </c>
      <c r="D14" s="50">
        <v>0</v>
      </c>
      <c r="E14" s="50">
        <f>C14+D14</f>
        <v>0</v>
      </c>
      <c r="F14" s="50">
        <v>0</v>
      </c>
      <c r="G14" s="50">
        <v>0</v>
      </c>
      <c r="H14" s="50">
        <f>E14-F14</f>
        <v>0</v>
      </c>
    </row>
    <row r="15" spans="1:8">
      <c r="A15" s="6"/>
      <c r="B15" s="19"/>
      <c r="C15" s="51"/>
      <c r="D15" s="51"/>
      <c r="E15" s="51"/>
      <c r="F15" s="51"/>
      <c r="G15" s="51"/>
      <c r="H15" s="51"/>
    </row>
    <row r="16" spans="1:8">
      <c r="A16" s="20"/>
      <c r="B16" s="13" t="s">
        <v>53</v>
      </c>
      <c r="C16" s="17">
        <f>SUM(C6+C8+C10+C12+C14)</f>
        <v>194186025.39000002</v>
      </c>
      <c r="D16" s="17">
        <f>SUM(D6+D8+D10+D12+D14)</f>
        <v>105159930.89999999</v>
      </c>
      <c r="E16" s="17">
        <f>SUM(E6+E8+E10+E12+E14)</f>
        <v>299345956.29000002</v>
      </c>
      <c r="F16" s="17">
        <f t="shared" ref="F16:H16" si="0">SUM(F6+F8+F10+F12+F14)</f>
        <v>41932356.609999999</v>
      </c>
      <c r="G16" s="17">
        <f t="shared" si="0"/>
        <v>41932356.609999999</v>
      </c>
      <c r="H16" s="17">
        <f t="shared" si="0"/>
        <v>257413599.68000001</v>
      </c>
    </row>
  </sheetData>
  <sheetProtection formatCells="0" formatColumns="0" formatRows="0" autoFilter="0"/>
  <mergeCells count="4">
    <mergeCell ref="A1:H1"/>
    <mergeCell ref="C2:G2"/>
    <mergeCell ref="H2:H3"/>
    <mergeCell ref="A2:B4"/>
  </mergeCells>
  <printOptions horizontalCentered="1"/>
  <pageMargins left="0.70866141732283472" right="0.70866141732283472" top="0.74803149606299213" bottom="0.74803149606299213" header="0.31496062992125984" footer="0.31496062992125984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67"/>
  <sheetViews>
    <sheetView showGridLines="0" workbookViewId="0">
      <selection activeCell="K17" sqref="K17"/>
    </sheetView>
  </sheetViews>
  <sheetFormatPr baseColWidth="10" defaultRowHeight="11.25"/>
  <cols>
    <col min="1" max="1" width="2.83203125" style="1" customWidth="1"/>
    <col min="2" max="2" width="60.83203125" style="1" customWidth="1"/>
    <col min="3" max="8" width="18.33203125" style="1" customWidth="1"/>
    <col min="9" max="16384" width="12" style="1"/>
  </cols>
  <sheetData>
    <row r="1" spans="1:8" ht="45" customHeight="1">
      <c r="A1" s="52" t="s">
        <v>152</v>
      </c>
      <c r="B1" s="53"/>
      <c r="C1" s="53"/>
      <c r="D1" s="53"/>
      <c r="E1" s="53"/>
      <c r="F1" s="53"/>
      <c r="G1" s="53"/>
      <c r="H1" s="54"/>
    </row>
    <row r="2" spans="1:8">
      <c r="B2" s="27"/>
      <c r="C2" s="27"/>
      <c r="D2" s="27"/>
      <c r="E2" s="27"/>
      <c r="F2" s="27"/>
      <c r="G2" s="27"/>
      <c r="H2" s="27"/>
    </row>
    <row r="3" spans="1:8">
      <c r="A3" s="57" t="s">
        <v>54</v>
      </c>
      <c r="B3" s="58"/>
      <c r="C3" s="52" t="s">
        <v>60</v>
      </c>
      <c r="D3" s="53"/>
      <c r="E3" s="53"/>
      <c r="F3" s="53"/>
      <c r="G3" s="54"/>
      <c r="H3" s="55" t="s">
        <v>59</v>
      </c>
    </row>
    <row r="4" spans="1:8" ht="24.95" customHeight="1">
      <c r="A4" s="59"/>
      <c r="B4" s="60"/>
      <c r="C4" s="9" t="s">
        <v>55</v>
      </c>
      <c r="D4" s="9" t="s">
        <v>125</v>
      </c>
      <c r="E4" s="9" t="s">
        <v>56</v>
      </c>
      <c r="F4" s="9" t="s">
        <v>57</v>
      </c>
      <c r="G4" s="9" t="s">
        <v>58</v>
      </c>
      <c r="H4" s="56"/>
    </row>
    <row r="5" spans="1:8">
      <c r="A5" s="61"/>
      <c r="B5" s="62"/>
      <c r="C5" s="10">
        <v>1</v>
      </c>
      <c r="D5" s="10">
        <v>2</v>
      </c>
      <c r="E5" s="10" t="s">
        <v>126</v>
      </c>
      <c r="F5" s="10">
        <v>4</v>
      </c>
      <c r="G5" s="10">
        <v>5</v>
      </c>
      <c r="H5" s="10" t="s">
        <v>127</v>
      </c>
    </row>
    <row r="6" spans="1:8">
      <c r="A6" s="28"/>
      <c r="B6" s="24"/>
      <c r="C6" s="36"/>
      <c r="D6" s="36"/>
      <c r="E6" s="36"/>
      <c r="F6" s="36"/>
      <c r="G6" s="36"/>
      <c r="H6" s="36"/>
    </row>
    <row r="7" spans="1:8">
      <c r="A7" s="4" t="s">
        <v>130</v>
      </c>
      <c r="B7" s="22"/>
      <c r="C7" s="15">
        <v>76534725.819999993</v>
      </c>
      <c r="D7" s="15">
        <v>-10522293.109999999</v>
      </c>
      <c r="E7" s="15">
        <f>C7+D7</f>
        <v>66012432.709999993</v>
      </c>
      <c r="F7" s="15">
        <v>14217849.550000001</v>
      </c>
      <c r="G7" s="15">
        <v>14217849.550000001</v>
      </c>
      <c r="H7" s="15">
        <f>E7-F7</f>
        <v>51794583.159999996</v>
      </c>
    </row>
    <row r="8" spans="1:8">
      <c r="A8" s="4" t="s">
        <v>131</v>
      </c>
      <c r="B8" s="22"/>
      <c r="C8" s="15">
        <v>527178.9</v>
      </c>
      <c r="D8" s="15">
        <v>0</v>
      </c>
      <c r="E8" s="15">
        <f t="shared" ref="E8:E13" si="0">C8+D8</f>
        <v>527178.9</v>
      </c>
      <c r="F8" s="15">
        <v>122935</v>
      </c>
      <c r="G8" s="15">
        <v>122935</v>
      </c>
      <c r="H8" s="15">
        <f t="shared" ref="H8:H13" si="1">E8-F8</f>
        <v>404243.9</v>
      </c>
    </row>
    <row r="9" spans="1:8">
      <c r="A9" s="4" t="s">
        <v>132</v>
      </c>
      <c r="B9" s="22"/>
      <c r="C9" s="15">
        <v>3904849</v>
      </c>
      <c r="D9" s="15">
        <v>0</v>
      </c>
      <c r="E9" s="15">
        <f t="shared" si="0"/>
        <v>3904849</v>
      </c>
      <c r="F9" s="15">
        <v>909856</v>
      </c>
      <c r="G9" s="15">
        <v>909856</v>
      </c>
      <c r="H9" s="15">
        <f t="shared" si="1"/>
        <v>2994993</v>
      </c>
    </row>
    <row r="10" spans="1:8">
      <c r="A10" s="4" t="s">
        <v>133</v>
      </c>
      <c r="B10" s="22"/>
      <c r="C10" s="15">
        <v>1140174.3999999999</v>
      </c>
      <c r="D10" s="15">
        <v>20000</v>
      </c>
      <c r="E10" s="15">
        <f t="shared" si="0"/>
        <v>1160174.3999999999</v>
      </c>
      <c r="F10" s="15">
        <v>229261.94</v>
      </c>
      <c r="G10" s="15">
        <v>229261.94</v>
      </c>
      <c r="H10" s="15">
        <f t="shared" si="1"/>
        <v>930912.46</v>
      </c>
    </row>
    <row r="11" spans="1:8">
      <c r="A11" s="4" t="s">
        <v>134</v>
      </c>
      <c r="B11" s="22"/>
      <c r="C11" s="15">
        <v>849932.80000000005</v>
      </c>
      <c r="D11" s="15">
        <v>38000</v>
      </c>
      <c r="E11" s="15">
        <f t="shared" si="0"/>
        <v>887932.8</v>
      </c>
      <c r="F11" s="15">
        <v>197062.83</v>
      </c>
      <c r="G11" s="15">
        <v>197062.83</v>
      </c>
      <c r="H11" s="15">
        <f t="shared" si="1"/>
        <v>690869.97000000009</v>
      </c>
    </row>
    <row r="12" spans="1:8">
      <c r="A12" s="4" t="s">
        <v>135</v>
      </c>
      <c r="B12" s="22"/>
      <c r="C12" s="15">
        <v>5074750.8</v>
      </c>
      <c r="D12" s="15">
        <v>590000</v>
      </c>
      <c r="E12" s="15">
        <f t="shared" si="0"/>
        <v>5664750.7999999998</v>
      </c>
      <c r="F12" s="15">
        <v>1066076.1100000001</v>
      </c>
      <c r="G12" s="15">
        <v>1066076.1100000001</v>
      </c>
      <c r="H12" s="15">
        <f t="shared" si="1"/>
        <v>4598674.6899999995</v>
      </c>
    </row>
    <row r="13" spans="1:8">
      <c r="A13" s="4" t="s">
        <v>136</v>
      </c>
      <c r="B13" s="22"/>
      <c r="C13" s="15">
        <v>2073910.53</v>
      </c>
      <c r="D13" s="15">
        <v>183300</v>
      </c>
      <c r="E13" s="15">
        <f t="shared" si="0"/>
        <v>2257210.5300000003</v>
      </c>
      <c r="F13" s="15">
        <v>450324.16</v>
      </c>
      <c r="G13" s="15">
        <v>450324.16</v>
      </c>
      <c r="H13" s="15">
        <f t="shared" si="1"/>
        <v>1806886.3700000003</v>
      </c>
    </row>
    <row r="14" spans="1:8">
      <c r="A14" s="4" t="s">
        <v>137</v>
      </c>
      <c r="B14" s="22"/>
      <c r="C14" s="15">
        <v>1130168.8</v>
      </c>
      <c r="D14" s="15">
        <v>0</v>
      </c>
      <c r="E14" s="15">
        <f t="shared" ref="E14" si="2">C14+D14</f>
        <v>1130168.8</v>
      </c>
      <c r="F14" s="15">
        <v>211490.1</v>
      </c>
      <c r="G14" s="15">
        <v>211490.1</v>
      </c>
      <c r="H14" s="15">
        <f t="shared" ref="H14" si="3">E14-F14</f>
        <v>918678.70000000007</v>
      </c>
    </row>
    <row r="15" spans="1:8">
      <c r="A15" s="4" t="s">
        <v>138</v>
      </c>
      <c r="B15" s="22"/>
      <c r="C15" s="15">
        <v>3443305.87</v>
      </c>
      <c r="D15" s="15">
        <v>250256.4</v>
      </c>
      <c r="E15" s="15">
        <f t="shared" ref="E15" si="4">C15+D15</f>
        <v>3693562.27</v>
      </c>
      <c r="F15" s="15">
        <v>488261.75</v>
      </c>
      <c r="G15" s="15">
        <v>488261.75</v>
      </c>
      <c r="H15" s="15">
        <f t="shared" ref="H15" si="5">E15-F15</f>
        <v>3205300.52</v>
      </c>
    </row>
    <row r="16" spans="1:8">
      <c r="A16" s="4" t="s">
        <v>139</v>
      </c>
      <c r="B16" s="22"/>
      <c r="C16" s="15">
        <v>3552573.2</v>
      </c>
      <c r="D16" s="15">
        <v>233001.8</v>
      </c>
      <c r="E16" s="15">
        <f t="shared" ref="E16" si="6">C16+D16</f>
        <v>3785575</v>
      </c>
      <c r="F16" s="15">
        <v>662008.81999999995</v>
      </c>
      <c r="G16" s="15">
        <v>662008.81999999995</v>
      </c>
      <c r="H16" s="15">
        <f t="shared" ref="H16" si="7">E16-F16</f>
        <v>3123566.18</v>
      </c>
    </row>
    <row r="17" spans="1:8">
      <c r="A17" s="4" t="s">
        <v>140</v>
      </c>
      <c r="B17" s="22"/>
      <c r="C17" s="15">
        <v>6247824.2000000002</v>
      </c>
      <c r="D17" s="15">
        <v>1673153.14</v>
      </c>
      <c r="E17" s="15">
        <f t="shared" ref="E17" si="8">C17+D17</f>
        <v>7920977.3399999999</v>
      </c>
      <c r="F17" s="15">
        <v>1818714.61</v>
      </c>
      <c r="G17" s="15">
        <v>1818714.61</v>
      </c>
      <c r="H17" s="15">
        <f t="shared" ref="H17" si="9">E17-F17</f>
        <v>6102262.7299999995</v>
      </c>
    </row>
    <row r="18" spans="1:8">
      <c r="A18" s="4" t="s">
        <v>141</v>
      </c>
      <c r="B18" s="22"/>
      <c r="C18" s="15">
        <v>31396230.890000001</v>
      </c>
      <c r="D18" s="15">
        <v>4067299.89</v>
      </c>
      <c r="E18" s="15">
        <f t="shared" ref="E18" si="10">C18+D18</f>
        <v>35463530.780000001</v>
      </c>
      <c r="F18" s="15">
        <v>5255483.87</v>
      </c>
      <c r="G18" s="15">
        <v>5255483.87</v>
      </c>
      <c r="H18" s="15">
        <f t="shared" ref="H18" si="11">E18-F18</f>
        <v>30208046.91</v>
      </c>
    </row>
    <row r="19" spans="1:8">
      <c r="A19" s="4" t="s">
        <v>142</v>
      </c>
      <c r="B19" s="22"/>
      <c r="C19" s="15">
        <v>2442990.2000000002</v>
      </c>
      <c r="D19" s="15">
        <v>50000</v>
      </c>
      <c r="E19" s="15">
        <f t="shared" ref="E19" si="12">C19+D19</f>
        <v>2492990.2000000002</v>
      </c>
      <c r="F19" s="15">
        <v>510685.8</v>
      </c>
      <c r="G19" s="15">
        <v>510685.8</v>
      </c>
      <c r="H19" s="15">
        <f t="shared" ref="H19" si="13">E19-F19</f>
        <v>1982304.4000000001</v>
      </c>
    </row>
    <row r="20" spans="1:8">
      <c r="A20" s="4" t="s">
        <v>143</v>
      </c>
      <c r="B20" s="22"/>
      <c r="C20" s="15">
        <v>1928146.4</v>
      </c>
      <c r="D20" s="15">
        <v>295000</v>
      </c>
      <c r="E20" s="15">
        <f t="shared" ref="E20" si="14">C20+D20</f>
        <v>2223146.4</v>
      </c>
      <c r="F20" s="15">
        <v>507884.63</v>
      </c>
      <c r="G20" s="15">
        <v>507884.63</v>
      </c>
      <c r="H20" s="15">
        <f t="shared" ref="H20" si="15">E20-F20</f>
        <v>1715261.77</v>
      </c>
    </row>
    <row r="21" spans="1:8">
      <c r="A21" s="4" t="s">
        <v>144</v>
      </c>
      <c r="B21" s="22"/>
      <c r="C21" s="15">
        <v>1631674</v>
      </c>
      <c r="D21" s="15">
        <v>143000</v>
      </c>
      <c r="E21" s="15">
        <f t="shared" ref="E21" si="16">C21+D21</f>
        <v>1774674</v>
      </c>
      <c r="F21" s="15">
        <v>339038.37</v>
      </c>
      <c r="G21" s="15">
        <v>339038.37</v>
      </c>
      <c r="H21" s="15">
        <f t="shared" ref="H21" si="17">E21-F21</f>
        <v>1435635.63</v>
      </c>
    </row>
    <row r="22" spans="1:8">
      <c r="A22" s="4" t="s">
        <v>145</v>
      </c>
      <c r="B22" s="22"/>
      <c r="C22" s="15">
        <v>1810449</v>
      </c>
      <c r="D22" s="15">
        <v>470000</v>
      </c>
      <c r="E22" s="15">
        <f t="shared" ref="E22" si="18">C22+D22</f>
        <v>2280449</v>
      </c>
      <c r="F22" s="15">
        <v>264236</v>
      </c>
      <c r="G22" s="15">
        <v>264236</v>
      </c>
      <c r="H22" s="15">
        <f t="shared" ref="H22" si="19">E22-F22</f>
        <v>2016213</v>
      </c>
    </row>
    <row r="23" spans="1:8">
      <c r="A23" s="4" t="s">
        <v>146</v>
      </c>
      <c r="B23" s="22"/>
      <c r="C23" s="15">
        <v>1969498</v>
      </c>
      <c r="D23" s="15">
        <v>9515365.5</v>
      </c>
      <c r="E23" s="15">
        <f t="shared" ref="E23" si="20">C23+D23</f>
        <v>11484863.5</v>
      </c>
      <c r="F23" s="15">
        <v>198148.45</v>
      </c>
      <c r="G23" s="15">
        <v>198148.45</v>
      </c>
      <c r="H23" s="15">
        <f t="shared" ref="H23" si="21">E23-F23</f>
        <v>11286715.050000001</v>
      </c>
    </row>
    <row r="24" spans="1:8">
      <c r="A24" s="4" t="s">
        <v>147</v>
      </c>
      <c r="B24" s="22"/>
      <c r="C24" s="15">
        <v>15820148.939999999</v>
      </c>
      <c r="D24" s="15">
        <v>2555990.77</v>
      </c>
      <c r="E24" s="15">
        <f t="shared" ref="E24" si="22">C24+D24</f>
        <v>18376139.710000001</v>
      </c>
      <c r="F24" s="15">
        <v>2906495.39</v>
      </c>
      <c r="G24" s="15">
        <v>2906495.39</v>
      </c>
      <c r="H24" s="15">
        <f t="shared" ref="H24" si="23">E24-F24</f>
        <v>15469644.32</v>
      </c>
    </row>
    <row r="25" spans="1:8">
      <c r="A25" s="4" t="s">
        <v>148</v>
      </c>
      <c r="B25" s="22"/>
      <c r="C25" s="15">
        <v>3941882.7</v>
      </c>
      <c r="D25" s="15">
        <v>0</v>
      </c>
      <c r="E25" s="15">
        <f t="shared" ref="E25" si="24">C25+D25</f>
        <v>3941882.7</v>
      </c>
      <c r="F25" s="15">
        <v>813123.91</v>
      </c>
      <c r="G25" s="15">
        <v>813123.91</v>
      </c>
      <c r="H25" s="15">
        <f t="shared" ref="H25" si="25">E25-F25</f>
        <v>3128758.79</v>
      </c>
    </row>
    <row r="26" spans="1:8">
      <c r="A26" s="4" t="s">
        <v>149</v>
      </c>
      <c r="B26" s="22"/>
      <c r="C26" s="15">
        <v>25853225.129999999</v>
      </c>
      <c r="D26" s="15">
        <v>94669552.829999998</v>
      </c>
      <c r="E26" s="15">
        <f t="shared" ref="E26" si="26">C26+D26</f>
        <v>120522777.95999999</v>
      </c>
      <c r="F26" s="15">
        <v>9929907.5199999996</v>
      </c>
      <c r="G26" s="15">
        <v>9929907.5199999996</v>
      </c>
      <c r="H26" s="15">
        <f t="shared" ref="H26" si="27">E26-F26</f>
        <v>110592870.44</v>
      </c>
    </row>
    <row r="27" spans="1:8">
      <c r="A27" s="4" t="s">
        <v>150</v>
      </c>
      <c r="B27" s="22"/>
      <c r="C27" s="15">
        <v>1155631</v>
      </c>
      <c r="D27" s="15">
        <v>0</v>
      </c>
      <c r="E27" s="15">
        <f t="shared" ref="E27" si="28">C27+D27</f>
        <v>1155631</v>
      </c>
      <c r="F27" s="15">
        <v>209419.28</v>
      </c>
      <c r="G27" s="15">
        <v>209419.28</v>
      </c>
      <c r="H27" s="15">
        <f t="shared" ref="H27" si="29">E27-F27</f>
        <v>946211.72</v>
      </c>
    </row>
    <row r="28" spans="1:8">
      <c r="A28" s="4" t="s">
        <v>151</v>
      </c>
      <c r="B28" s="22"/>
      <c r="C28" s="15">
        <v>1756754.81</v>
      </c>
      <c r="D28" s="15">
        <v>928303.68</v>
      </c>
      <c r="E28" s="15">
        <f t="shared" ref="E28" si="30">C28+D28</f>
        <v>2685058.49</v>
      </c>
      <c r="F28" s="15">
        <v>624092.52</v>
      </c>
      <c r="G28" s="15">
        <v>624092.52</v>
      </c>
      <c r="H28" s="15">
        <f t="shared" ref="H28" si="31">E28-F28</f>
        <v>2060965.9700000002</v>
      </c>
    </row>
    <row r="29" spans="1:8">
      <c r="A29" s="4"/>
      <c r="B29" s="22"/>
      <c r="C29" s="15"/>
      <c r="D29" s="15"/>
      <c r="E29" s="15"/>
      <c r="F29" s="15"/>
      <c r="G29" s="15"/>
      <c r="H29" s="15"/>
    </row>
    <row r="30" spans="1:8">
      <c r="A30" s="4"/>
      <c r="B30" s="25"/>
      <c r="C30" s="16"/>
      <c r="D30" s="16"/>
      <c r="E30" s="16"/>
      <c r="F30" s="16"/>
      <c r="G30" s="16"/>
      <c r="H30" s="16"/>
    </row>
    <row r="31" spans="1:8">
      <c r="A31" s="26"/>
      <c r="B31" s="47" t="s">
        <v>53</v>
      </c>
      <c r="C31" s="23">
        <f t="shared" ref="C31:H31" si="32">SUM(C7:C30)</f>
        <v>194186025.38999999</v>
      </c>
      <c r="D31" s="23">
        <f t="shared" si="32"/>
        <v>105159930.90000001</v>
      </c>
      <c r="E31" s="23">
        <f t="shared" si="32"/>
        <v>299345956.28999996</v>
      </c>
      <c r="F31" s="23">
        <f t="shared" si="32"/>
        <v>41932356.610000007</v>
      </c>
      <c r="G31" s="23">
        <f t="shared" si="32"/>
        <v>41932356.610000007</v>
      </c>
      <c r="H31" s="23">
        <f t="shared" si="32"/>
        <v>257413599.67999998</v>
      </c>
    </row>
    <row r="34" spans="1:8" ht="45" customHeight="1">
      <c r="A34" s="52" t="s">
        <v>153</v>
      </c>
      <c r="B34" s="53"/>
      <c r="C34" s="53"/>
      <c r="D34" s="53"/>
      <c r="E34" s="53"/>
      <c r="F34" s="53"/>
      <c r="G34" s="53"/>
      <c r="H34" s="54"/>
    </row>
    <row r="36" spans="1:8">
      <c r="A36" s="57" t="s">
        <v>54</v>
      </c>
      <c r="B36" s="58"/>
      <c r="C36" s="52" t="s">
        <v>60</v>
      </c>
      <c r="D36" s="53"/>
      <c r="E36" s="53"/>
      <c r="F36" s="53"/>
      <c r="G36" s="54"/>
      <c r="H36" s="55" t="s">
        <v>59</v>
      </c>
    </row>
    <row r="37" spans="1:8" ht="22.5">
      <c r="A37" s="59"/>
      <c r="B37" s="60"/>
      <c r="C37" s="9" t="s">
        <v>55</v>
      </c>
      <c r="D37" s="9" t="s">
        <v>125</v>
      </c>
      <c r="E37" s="9" t="s">
        <v>56</v>
      </c>
      <c r="F37" s="9" t="s">
        <v>57</v>
      </c>
      <c r="G37" s="9" t="s">
        <v>58</v>
      </c>
      <c r="H37" s="56"/>
    </row>
    <row r="38" spans="1:8">
      <c r="A38" s="61"/>
      <c r="B38" s="62"/>
      <c r="C38" s="10">
        <v>1</v>
      </c>
      <c r="D38" s="10">
        <v>2</v>
      </c>
      <c r="E38" s="10" t="s">
        <v>126</v>
      </c>
      <c r="F38" s="10">
        <v>4</v>
      </c>
      <c r="G38" s="10">
        <v>5</v>
      </c>
      <c r="H38" s="10" t="s">
        <v>127</v>
      </c>
    </row>
    <row r="39" spans="1:8">
      <c r="A39" s="28"/>
      <c r="B39" s="29"/>
      <c r="C39" s="33"/>
      <c r="D39" s="33"/>
      <c r="E39" s="33"/>
      <c r="F39" s="33"/>
      <c r="G39" s="33"/>
      <c r="H39" s="33"/>
    </row>
    <row r="40" spans="1:8">
      <c r="A40" s="4" t="s">
        <v>8</v>
      </c>
      <c r="B40" s="2"/>
      <c r="C40" s="34">
        <v>0</v>
      </c>
      <c r="D40" s="34">
        <v>0</v>
      </c>
      <c r="E40" s="34">
        <f>C40+D40</f>
        <v>0</v>
      </c>
      <c r="F40" s="34">
        <v>0</v>
      </c>
      <c r="G40" s="34">
        <v>0</v>
      </c>
      <c r="H40" s="34">
        <f>E40-F40</f>
        <v>0</v>
      </c>
    </row>
    <row r="41" spans="1:8">
      <c r="A41" s="4" t="s">
        <v>9</v>
      </c>
      <c r="B41" s="2"/>
      <c r="C41" s="34">
        <v>0</v>
      </c>
      <c r="D41" s="34">
        <v>0</v>
      </c>
      <c r="E41" s="34">
        <f t="shared" ref="E41:E43" si="33">C41+D41</f>
        <v>0</v>
      </c>
      <c r="F41" s="34">
        <v>0</v>
      </c>
      <c r="G41" s="34">
        <v>0</v>
      </c>
      <c r="H41" s="34">
        <f t="shared" ref="H41:H43" si="34">E41-F41</f>
        <v>0</v>
      </c>
    </row>
    <row r="42" spans="1:8">
      <c r="A42" s="4" t="s">
        <v>10</v>
      </c>
      <c r="B42" s="2"/>
      <c r="C42" s="34">
        <v>0</v>
      </c>
      <c r="D42" s="34">
        <v>0</v>
      </c>
      <c r="E42" s="34">
        <f t="shared" si="33"/>
        <v>0</v>
      </c>
      <c r="F42" s="34">
        <v>0</v>
      </c>
      <c r="G42" s="34">
        <v>0</v>
      </c>
      <c r="H42" s="34">
        <f t="shared" si="34"/>
        <v>0</v>
      </c>
    </row>
    <row r="43" spans="1:8">
      <c r="A43" s="4" t="s">
        <v>11</v>
      </c>
      <c r="B43" s="2"/>
      <c r="C43" s="34">
        <v>0</v>
      </c>
      <c r="D43" s="34">
        <v>0</v>
      </c>
      <c r="E43" s="34">
        <f t="shared" si="33"/>
        <v>0</v>
      </c>
      <c r="F43" s="34">
        <v>0</v>
      </c>
      <c r="G43" s="34">
        <v>0</v>
      </c>
      <c r="H43" s="34">
        <f t="shared" si="34"/>
        <v>0</v>
      </c>
    </row>
    <row r="44" spans="1:8">
      <c r="A44" s="4"/>
      <c r="B44" s="2"/>
      <c r="C44" s="35"/>
      <c r="D44" s="35"/>
      <c r="E44" s="35"/>
      <c r="F44" s="35"/>
      <c r="G44" s="35"/>
      <c r="H44" s="35"/>
    </row>
    <row r="45" spans="1:8">
      <c r="A45" s="26"/>
      <c r="B45" s="47" t="s">
        <v>53</v>
      </c>
      <c r="C45" s="23">
        <f>SUM(C40:C44)</f>
        <v>0</v>
      </c>
      <c r="D45" s="23">
        <f>SUM(D40:D44)</f>
        <v>0</v>
      </c>
      <c r="E45" s="23">
        <f>SUM(E40:E43)</f>
        <v>0</v>
      </c>
      <c r="F45" s="23">
        <f>SUM(F40:F43)</f>
        <v>0</v>
      </c>
      <c r="G45" s="23">
        <f>SUM(G40:G43)</f>
        <v>0</v>
      </c>
      <c r="H45" s="23">
        <f>SUM(H40:H43)</f>
        <v>0</v>
      </c>
    </row>
    <row r="48" spans="1:8" ht="45" customHeight="1">
      <c r="A48" s="52" t="s">
        <v>154</v>
      </c>
      <c r="B48" s="53"/>
      <c r="C48" s="53"/>
      <c r="D48" s="53"/>
      <c r="E48" s="53"/>
      <c r="F48" s="53"/>
      <c r="G48" s="53"/>
      <c r="H48" s="54"/>
    </row>
    <row r="49" spans="1:8">
      <c r="A49" s="57" t="s">
        <v>54</v>
      </c>
      <c r="B49" s="58"/>
      <c r="C49" s="52" t="s">
        <v>60</v>
      </c>
      <c r="D49" s="53"/>
      <c r="E49" s="53"/>
      <c r="F49" s="53"/>
      <c r="G49" s="54"/>
      <c r="H49" s="55" t="s">
        <v>59</v>
      </c>
    </row>
    <row r="50" spans="1:8" ht="22.5">
      <c r="A50" s="59"/>
      <c r="B50" s="60"/>
      <c r="C50" s="9" t="s">
        <v>55</v>
      </c>
      <c r="D50" s="9" t="s">
        <v>125</v>
      </c>
      <c r="E50" s="9" t="s">
        <v>56</v>
      </c>
      <c r="F50" s="9" t="s">
        <v>57</v>
      </c>
      <c r="G50" s="9" t="s">
        <v>58</v>
      </c>
      <c r="H50" s="56"/>
    </row>
    <row r="51" spans="1:8">
      <c r="A51" s="61"/>
      <c r="B51" s="62"/>
      <c r="C51" s="10">
        <v>1</v>
      </c>
      <c r="D51" s="10">
        <v>2</v>
      </c>
      <c r="E51" s="10" t="s">
        <v>126</v>
      </c>
      <c r="F51" s="10">
        <v>4</v>
      </c>
      <c r="G51" s="10">
        <v>5</v>
      </c>
      <c r="H51" s="10" t="s">
        <v>127</v>
      </c>
    </row>
    <row r="52" spans="1:8">
      <c r="A52" s="28"/>
      <c r="B52" s="29"/>
      <c r="C52" s="33"/>
      <c r="D52" s="33"/>
      <c r="E52" s="33"/>
      <c r="F52" s="33"/>
      <c r="G52" s="33"/>
      <c r="H52" s="33"/>
    </row>
    <row r="53" spans="1:8" ht="22.5">
      <c r="A53" s="4"/>
      <c r="B53" s="31" t="s">
        <v>13</v>
      </c>
      <c r="C53" s="34">
        <v>0</v>
      </c>
      <c r="D53" s="34">
        <v>0</v>
      </c>
      <c r="E53" s="34">
        <f>C53+D53</f>
        <v>0</v>
      </c>
      <c r="F53" s="34">
        <v>0</v>
      </c>
      <c r="G53" s="34">
        <v>0</v>
      </c>
      <c r="H53" s="34">
        <f>E53-F53</f>
        <v>0</v>
      </c>
    </row>
    <row r="54" spans="1:8">
      <c r="A54" s="4"/>
      <c r="B54" s="31"/>
      <c r="C54" s="34"/>
      <c r="D54" s="34"/>
      <c r="E54" s="34"/>
      <c r="F54" s="34"/>
      <c r="G54" s="34"/>
      <c r="H54" s="34"/>
    </row>
    <row r="55" spans="1:8">
      <c r="A55" s="4"/>
      <c r="B55" s="31" t="s">
        <v>12</v>
      </c>
      <c r="C55" s="34">
        <v>0</v>
      </c>
      <c r="D55" s="34">
        <v>0</v>
      </c>
      <c r="E55" s="34">
        <f>C55+D55</f>
        <v>0</v>
      </c>
      <c r="F55" s="34">
        <v>0</v>
      </c>
      <c r="G55" s="34">
        <v>0</v>
      </c>
      <c r="H55" s="34">
        <f>E55-F55</f>
        <v>0</v>
      </c>
    </row>
    <row r="56" spans="1:8">
      <c r="A56" s="4"/>
      <c r="B56" s="31"/>
      <c r="C56" s="34"/>
      <c r="D56" s="34"/>
      <c r="E56" s="34"/>
      <c r="F56" s="34"/>
      <c r="G56" s="34"/>
      <c r="H56" s="34"/>
    </row>
    <row r="57" spans="1:8" ht="22.5">
      <c r="A57" s="4"/>
      <c r="B57" s="31" t="s">
        <v>14</v>
      </c>
      <c r="C57" s="34">
        <v>0</v>
      </c>
      <c r="D57" s="34">
        <v>0</v>
      </c>
      <c r="E57" s="34">
        <f>C57+D57</f>
        <v>0</v>
      </c>
      <c r="F57" s="34">
        <v>0</v>
      </c>
      <c r="G57" s="34">
        <v>0</v>
      </c>
      <c r="H57" s="34">
        <f>E57-F57</f>
        <v>0</v>
      </c>
    </row>
    <row r="58" spans="1:8">
      <c r="A58" s="4"/>
      <c r="B58" s="31"/>
      <c r="C58" s="34"/>
      <c r="D58" s="34"/>
      <c r="E58" s="34"/>
      <c r="F58" s="34"/>
      <c r="G58" s="34"/>
      <c r="H58" s="34"/>
    </row>
    <row r="59" spans="1:8" ht="22.5">
      <c r="A59" s="4"/>
      <c r="B59" s="31" t="s">
        <v>26</v>
      </c>
      <c r="C59" s="34">
        <v>0</v>
      </c>
      <c r="D59" s="34">
        <v>0</v>
      </c>
      <c r="E59" s="34">
        <f>C59+D59</f>
        <v>0</v>
      </c>
      <c r="F59" s="34">
        <v>0</v>
      </c>
      <c r="G59" s="34">
        <v>0</v>
      </c>
      <c r="H59" s="34">
        <f>E59-F59</f>
        <v>0</v>
      </c>
    </row>
    <row r="60" spans="1:8">
      <c r="A60" s="4"/>
      <c r="B60" s="31"/>
      <c r="C60" s="34"/>
      <c r="D60" s="34"/>
      <c r="E60" s="34"/>
      <c r="F60" s="34"/>
      <c r="G60" s="34"/>
      <c r="H60" s="34"/>
    </row>
    <row r="61" spans="1:8" ht="22.5">
      <c r="A61" s="4"/>
      <c r="B61" s="31" t="s">
        <v>27</v>
      </c>
      <c r="C61" s="34">
        <v>0</v>
      </c>
      <c r="D61" s="34">
        <v>0</v>
      </c>
      <c r="E61" s="34">
        <f>C61+D61</f>
        <v>0</v>
      </c>
      <c r="F61" s="34">
        <v>0</v>
      </c>
      <c r="G61" s="34">
        <v>0</v>
      </c>
      <c r="H61" s="34">
        <f>E61-F61</f>
        <v>0</v>
      </c>
    </row>
    <row r="62" spans="1:8">
      <c r="A62" s="4"/>
      <c r="B62" s="31"/>
      <c r="C62" s="34"/>
      <c r="D62" s="34"/>
      <c r="E62" s="34"/>
      <c r="F62" s="34"/>
      <c r="G62" s="34"/>
      <c r="H62" s="34"/>
    </row>
    <row r="63" spans="1:8" ht="22.5">
      <c r="A63" s="4"/>
      <c r="B63" s="31" t="s">
        <v>34</v>
      </c>
      <c r="C63" s="34">
        <v>0</v>
      </c>
      <c r="D63" s="34">
        <v>0</v>
      </c>
      <c r="E63" s="34">
        <f>C63+D63</f>
        <v>0</v>
      </c>
      <c r="F63" s="34">
        <v>0</v>
      </c>
      <c r="G63" s="34">
        <v>0</v>
      </c>
      <c r="H63" s="34">
        <f>E63-F63</f>
        <v>0</v>
      </c>
    </row>
    <row r="64" spans="1:8">
      <c r="A64" s="4"/>
      <c r="B64" s="31"/>
      <c r="C64" s="34"/>
      <c r="D64" s="34"/>
      <c r="E64" s="34"/>
      <c r="F64" s="34"/>
      <c r="G64" s="34"/>
      <c r="H64" s="34"/>
    </row>
    <row r="65" spans="1:8">
      <c r="A65" s="4"/>
      <c r="B65" s="31" t="s">
        <v>15</v>
      </c>
      <c r="C65" s="34">
        <v>0</v>
      </c>
      <c r="D65" s="34">
        <v>0</v>
      </c>
      <c r="E65" s="34">
        <f>C65+D65</f>
        <v>0</v>
      </c>
      <c r="F65" s="34">
        <v>0</v>
      </c>
      <c r="G65" s="34">
        <v>0</v>
      </c>
      <c r="H65" s="34">
        <f>E65-F65</f>
        <v>0</v>
      </c>
    </row>
    <row r="66" spans="1:8">
      <c r="A66" s="30"/>
      <c r="B66" s="32"/>
      <c r="C66" s="35"/>
      <c r="D66" s="35"/>
      <c r="E66" s="35"/>
      <c r="F66" s="35"/>
      <c r="G66" s="35"/>
      <c r="H66" s="35"/>
    </row>
    <row r="67" spans="1:8">
      <c r="A67" s="26"/>
      <c r="B67" s="47" t="s">
        <v>53</v>
      </c>
      <c r="C67" s="23">
        <f t="shared" ref="C67:H67" si="35">SUM(C53:C65)</f>
        <v>0</v>
      </c>
      <c r="D67" s="23">
        <f t="shared" si="35"/>
        <v>0</v>
      </c>
      <c r="E67" s="23">
        <f t="shared" si="35"/>
        <v>0</v>
      </c>
      <c r="F67" s="23">
        <f t="shared" si="35"/>
        <v>0</v>
      </c>
      <c r="G67" s="23">
        <f t="shared" si="35"/>
        <v>0</v>
      </c>
      <c r="H67" s="23">
        <f t="shared" si="35"/>
        <v>0</v>
      </c>
    </row>
  </sheetData>
  <sheetProtection formatCells="0" formatColumns="0" formatRows="0" insertRows="0" deleteRows="0" autoFilter="0"/>
  <mergeCells count="12">
    <mergeCell ref="A48:H48"/>
    <mergeCell ref="A49:B51"/>
    <mergeCell ref="C49:G49"/>
    <mergeCell ref="H49:H50"/>
    <mergeCell ref="C36:G36"/>
    <mergeCell ref="H36:H37"/>
    <mergeCell ref="A1:H1"/>
    <mergeCell ref="A3:B5"/>
    <mergeCell ref="A34:H34"/>
    <mergeCell ref="A36:B38"/>
    <mergeCell ref="C3:G3"/>
    <mergeCell ref="H3:H4"/>
  </mergeCells>
  <printOptions horizontalCentered="1"/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5"/>
  <sheetViews>
    <sheetView showGridLines="0" topLeftCell="A4" workbookViewId="0">
      <selection activeCell="J38" sqref="J38"/>
    </sheetView>
  </sheetViews>
  <sheetFormatPr baseColWidth="10" defaultRowHeight="11.25"/>
  <cols>
    <col min="1" max="1" width="4.83203125" style="3" customWidth="1"/>
    <col min="2" max="2" width="65.83203125" style="3" customWidth="1"/>
    <col min="3" max="8" width="18.33203125" style="3" customWidth="1"/>
    <col min="9" max="16384" width="12" style="3"/>
  </cols>
  <sheetData>
    <row r="1" spans="1:8" ht="50.1" customHeight="1">
      <c r="A1" s="52" t="s">
        <v>155</v>
      </c>
      <c r="B1" s="53"/>
      <c r="C1" s="53"/>
      <c r="D1" s="53"/>
      <c r="E1" s="53"/>
      <c r="F1" s="53"/>
      <c r="G1" s="53"/>
      <c r="H1" s="54"/>
    </row>
    <row r="2" spans="1:8">
      <c r="A2" s="57" t="s">
        <v>54</v>
      </c>
      <c r="B2" s="58"/>
      <c r="C2" s="52" t="s">
        <v>60</v>
      </c>
      <c r="D2" s="53"/>
      <c r="E2" s="53"/>
      <c r="F2" s="53"/>
      <c r="G2" s="54"/>
      <c r="H2" s="55" t="s">
        <v>59</v>
      </c>
    </row>
    <row r="3" spans="1:8" ht="24.95" customHeight="1">
      <c r="A3" s="59"/>
      <c r="B3" s="60"/>
      <c r="C3" s="9" t="s">
        <v>55</v>
      </c>
      <c r="D3" s="9" t="s">
        <v>125</v>
      </c>
      <c r="E3" s="9" t="s">
        <v>56</v>
      </c>
      <c r="F3" s="9" t="s">
        <v>57</v>
      </c>
      <c r="G3" s="9" t="s">
        <v>58</v>
      </c>
      <c r="H3" s="56"/>
    </row>
    <row r="4" spans="1:8">
      <c r="A4" s="61"/>
      <c r="B4" s="62"/>
      <c r="C4" s="10">
        <v>1</v>
      </c>
      <c r="D4" s="10">
        <v>2</v>
      </c>
      <c r="E4" s="10" t="s">
        <v>126</v>
      </c>
      <c r="F4" s="10">
        <v>4</v>
      </c>
      <c r="G4" s="10">
        <v>5</v>
      </c>
      <c r="H4" s="10" t="s">
        <v>127</v>
      </c>
    </row>
    <row r="5" spans="1:8">
      <c r="A5" s="44"/>
      <c r="B5" s="45"/>
      <c r="C5" s="14"/>
      <c r="D5" s="14"/>
      <c r="E5" s="14"/>
      <c r="F5" s="14"/>
      <c r="G5" s="14"/>
      <c r="H5" s="14"/>
    </row>
    <row r="6" spans="1:8">
      <c r="A6" s="41" t="s">
        <v>16</v>
      </c>
      <c r="B6" s="39"/>
      <c r="C6" s="15">
        <f t="shared" ref="C6:H6" si="0">SUM(C7:C14)</f>
        <v>115805703.14</v>
      </c>
      <c r="D6" s="15">
        <f t="shared" si="0"/>
        <v>-5908693.2199999988</v>
      </c>
      <c r="E6" s="15">
        <f t="shared" si="0"/>
        <v>109897009.92</v>
      </c>
      <c r="F6" s="15">
        <f t="shared" si="0"/>
        <v>21432321.059999999</v>
      </c>
      <c r="G6" s="15">
        <f t="shared" si="0"/>
        <v>21432321.059999999</v>
      </c>
      <c r="H6" s="15">
        <f t="shared" si="0"/>
        <v>88464688.859999999</v>
      </c>
    </row>
    <row r="7" spans="1:8">
      <c r="A7" s="38"/>
      <c r="B7" s="42" t="s">
        <v>42</v>
      </c>
      <c r="C7" s="15">
        <v>2270343.2000000002</v>
      </c>
      <c r="D7" s="15">
        <v>20000</v>
      </c>
      <c r="E7" s="15">
        <f>C7+D7</f>
        <v>2290343.2000000002</v>
      </c>
      <c r="F7" s="15">
        <v>440752.04</v>
      </c>
      <c r="G7" s="15">
        <v>440752.04</v>
      </c>
      <c r="H7" s="15">
        <f>E7-F7</f>
        <v>1849591.1600000001</v>
      </c>
    </row>
    <row r="8" spans="1:8">
      <c r="A8" s="38"/>
      <c r="B8" s="42" t="s">
        <v>17</v>
      </c>
      <c r="C8" s="15">
        <v>0</v>
      </c>
      <c r="D8" s="15">
        <v>0</v>
      </c>
      <c r="E8" s="15">
        <f t="shared" ref="E8:E14" si="1">C8+D8</f>
        <v>0</v>
      </c>
      <c r="F8" s="15">
        <v>0</v>
      </c>
      <c r="G8" s="15">
        <v>0</v>
      </c>
      <c r="H8" s="15">
        <f t="shared" ref="H8:H14" si="2">E8-F8</f>
        <v>0</v>
      </c>
    </row>
    <row r="9" spans="1:8">
      <c r="A9" s="38"/>
      <c r="B9" s="42" t="s">
        <v>43</v>
      </c>
      <c r="C9" s="15">
        <v>72547477.519999996</v>
      </c>
      <c r="D9" s="15">
        <v>-10819293.109999999</v>
      </c>
      <c r="E9" s="15">
        <f t="shared" si="1"/>
        <v>61728184.409999996</v>
      </c>
      <c r="F9" s="15">
        <v>13708999.08</v>
      </c>
      <c r="G9" s="15">
        <v>13708999.08</v>
      </c>
      <c r="H9" s="15">
        <f t="shared" si="2"/>
        <v>48019185.329999998</v>
      </c>
    </row>
    <row r="10" spans="1:8">
      <c r="A10" s="38"/>
      <c r="B10" s="42" t="s">
        <v>3</v>
      </c>
      <c r="C10" s="15">
        <v>0</v>
      </c>
      <c r="D10" s="15">
        <v>0</v>
      </c>
      <c r="E10" s="15">
        <f t="shared" si="1"/>
        <v>0</v>
      </c>
      <c r="F10" s="15">
        <v>0</v>
      </c>
      <c r="G10" s="15">
        <v>0</v>
      </c>
      <c r="H10" s="15">
        <f t="shared" si="2"/>
        <v>0</v>
      </c>
    </row>
    <row r="11" spans="1:8">
      <c r="A11" s="38"/>
      <c r="B11" s="42" t="s">
        <v>23</v>
      </c>
      <c r="C11" s="15">
        <v>7148661.3300000001</v>
      </c>
      <c r="D11" s="15">
        <v>773300</v>
      </c>
      <c r="E11" s="15">
        <f t="shared" si="1"/>
        <v>7921961.3300000001</v>
      </c>
      <c r="F11" s="15">
        <v>1516400.27</v>
      </c>
      <c r="G11" s="15">
        <v>1516400.27</v>
      </c>
      <c r="H11" s="15">
        <f t="shared" si="2"/>
        <v>6405561.0600000005</v>
      </c>
    </row>
    <row r="12" spans="1:8">
      <c r="A12" s="38"/>
      <c r="B12" s="42" t="s">
        <v>18</v>
      </c>
      <c r="C12" s="15">
        <v>0</v>
      </c>
      <c r="D12" s="15">
        <v>0</v>
      </c>
      <c r="E12" s="15">
        <f t="shared" si="1"/>
        <v>0</v>
      </c>
      <c r="F12" s="15">
        <v>0</v>
      </c>
      <c r="G12" s="15">
        <v>0</v>
      </c>
      <c r="H12" s="15">
        <f t="shared" si="2"/>
        <v>0</v>
      </c>
    </row>
    <row r="13" spans="1:8">
      <c r="A13" s="38"/>
      <c r="B13" s="42" t="s">
        <v>44</v>
      </c>
      <c r="C13" s="15">
        <v>33839221.090000004</v>
      </c>
      <c r="D13" s="15">
        <v>4117299.89</v>
      </c>
      <c r="E13" s="15">
        <f t="shared" si="1"/>
        <v>37956520.980000004</v>
      </c>
      <c r="F13" s="15">
        <v>5766169.6699999999</v>
      </c>
      <c r="G13" s="15">
        <v>5766169.6699999999</v>
      </c>
      <c r="H13" s="15">
        <f t="shared" si="2"/>
        <v>32190351.310000002</v>
      </c>
    </row>
    <row r="14" spans="1:8">
      <c r="A14" s="38"/>
      <c r="B14" s="42" t="s">
        <v>19</v>
      </c>
      <c r="C14" s="15">
        <v>0</v>
      </c>
      <c r="D14" s="15">
        <v>0</v>
      </c>
      <c r="E14" s="15">
        <f t="shared" si="1"/>
        <v>0</v>
      </c>
      <c r="F14" s="15">
        <v>0</v>
      </c>
      <c r="G14" s="15">
        <v>0</v>
      </c>
      <c r="H14" s="15">
        <f t="shared" si="2"/>
        <v>0</v>
      </c>
    </row>
    <row r="15" spans="1:8">
      <c r="A15" s="40"/>
      <c r="B15" s="42"/>
      <c r="C15" s="15"/>
      <c r="D15" s="15"/>
      <c r="E15" s="15"/>
      <c r="F15" s="15"/>
      <c r="G15" s="15"/>
      <c r="H15" s="15"/>
    </row>
    <row r="16" spans="1:8">
      <c r="A16" s="41" t="s">
        <v>20</v>
      </c>
      <c r="B16" s="43"/>
      <c r="C16" s="15">
        <f t="shared" ref="C16:H16" si="3">SUM(C17:C23)</f>
        <v>68100375.25</v>
      </c>
      <c r="D16" s="15">
        <f t="shared" si="3"/>
        <v>99597158.61999999</v>
      </c>
      <c r="E16" s="15">
        <f t="shared" si="3"/>
        <v>167697533.86999997</v>
      </c>
      <c r="F16" s="15">
        <f t="shared" si="3"/>
        <v>18397085.539999999</v>
      </c>
      <c r="G16" s="15">
        <f t="shared" si="3"/>
        <v>18397085.539999999</v>
      </c>
      <c r="H16" s="15">
        <f t="shared" si="3"/>
        <v>149300448.32999998</v>
      </c>
    </row>
    <row r="17" spans="1:8">
      <c r="A17" s="38"/>
      <c r="B17" s="42" t="s">
        <v>45</v>
      </c>
      <c r="C17" s="15">
        <v>5056754.8099999996</v>
      </c>
      <c r="D17" s="15">
        <v>-642614.5</v>
      </c>
      <c r="E17" s="15">
        <f>C17+D17</f>
        <v>4414140.3099999996</v>
      </c>
      <c r="F17" s="15">
        <v>624092.52</v>
      </c>
      <c r="G17" s="15">
        <v>624092.52</v>
      </c>
      <c r="H17" s="15">
        <f t="shared" ref="H17:H23" si="4">E17-F17</f>
        <v>3790047.7899999996</v>
      </c>
    </row>
    <row r="18" spans="1:8">
      <c r="A18" s="38"/>
      <c r="B18" s="42" t="s">
        <v>28</v>
      </c>
      <c r="C18" s="15">
        <v>42083194.469999999</v>
      </c>
      <c r="D18" s="15">
        <v>79305257.079999998</v>
      </c>
      <c r="E18" s="15">
        <f t="shared" ref="E18:E23" si="5">C18+D18</f>
        <v>121388451.55</v>
      </c>
      <c r="F18" s="15">
        <v>13322930.35</v>
      </c>
      <c r="G18" s="15">
        <v>13322930.35</v>
      </c>
      <c r="H18" s="15">
        <f t="shared" si="4"/>
        <v>108065521.2</v>
      </c>
    </row>
    <row r="19" spans="1:8">
      <c r="A19" s="38"/>
      <c r="B19" s="42" t="s">
        <v>21</v>
      </c>
      <c r="C19" s="15">
        <v>0</v>
      </c>
      <c r="D19" s="15">
        <v>265804.84999999998</v>
      </c>
      <c r="E19" s="15">
        <f t="shared" si="5"/>
        <v>265804.84999999998</v>
      </c>
      <c r="F19" s="15">
        <v>0</v>
      </c>
      <c r="G19" s="15">
        <v>0</v>
      </c>
      <c r="H19" s="15">
        <f t="shared" si="4"/>
        <v>265804.84999999998</v>
      </c>
    </row>
    <row r="20" spans="1:8">
      <c r="A20" s="38"/>
      <c r="B20" s="42" t="s">
        <v>46</v>
      </c>
      <c r="C20" s="15">
        <v>9800397.4000000004</v>
      </c>
      <c r="D20" s="15">
        <v>20311215.329999998</v>
      </c>
      <c r="E20" s="15">
        <f t="shared" si="5"/>
        <v>30111612.729999997</v>
      </c>
      <c r="F20" s="15">
        <v>2751591.52</v>
      </c>
      <c r="G20" s="15">
        <v>2751591.52</v>
      </c>
      <c r="H20" s="15">
        <f t="shared" si="4"/>
        <v>27360021.209999997</v>
      </c>
    </row>
    <row r="21" spans="1:8">
      <c r="A21" s="38"/>
      <c r="B21" s="42" t="s">
        <v>47</v>
      </c>
      <c r="C21" s="15">
        <v>3443305.87</v>
      </c>
      <c r="D21" s="15">
        <v>357495.86</v>
      </c>
      <c r="E21" s="15">
        <f t="shared" si="5"/>
        <v>3800801.73</v>
      </c>
      <c r="F21" s="15">
        <v>577789.22</v>
      </c>
      <c r="G21" s="15">
        <v>577789.22</v>
      </c>
      <c r="H21" s="15">
        <f t="shared" si="4"/>
        <v>3223012.51</v>
      </c>
    </row>
    <row r="22" spans="1:8">
      <c r="A22" s="38"/>
      <c r="B22" s="42" t="s">
        <v>48</v>
      </c>
      <c r="C22" s="15">
        <v>3774840</v>
      </c>
      <c r="D22" s="15">
        <v>0</v>
      </c>
      <c r="E22" s="15">
        <f t="shared" si="5"/>
        <v>3774840</v>
      </c>
      <c r="F22" s="15">
        <v>307558.02</v>
      </c>
      <c r="G22" s="15">
        <v>307558.02</v>
      </c>
      <c r="H22" s="15">
        <f t="shared" si="4"/>
        <v>3467281.98</v>
      </c>
    </row>
    <row r="23" spans="1:8">
      <c r="A23" s="38"/>
      <c r="B23" s="42" t="s">
        <v>4</v>
      </c>
      <c r="C23" s="15">
        <v>3941882.7</v>
      </c>
      <c r="D23" s="15">
        <v>0</v>
      </c>
      <c r="E23" s="15">
        <f t="shared" si="5"/>
        <v>3941882.7</v>
      </c>
      <c r="F23" s="15">
        <v>813123.91</v>
      </c>
      <c r="G23" s="15">
        <v>813123.91</v>
      </c>
      <c r="H23" s="15">
        <f t="shared" si="4"/>
        <v>3128758.79</v>
      </c>
    </row>
    <row r="24" spans="1:8">
      <c r="A24" s="40"/>
      <c r="B24" s="42"/>
      <c r="C24" s="15"/>
      <c r="D24" s="15"/>
      <c r="E24" s="15"/>
      <c r="F24" s="15"/>
      <c r="G24" s="15"/>
      <c r="H24" s="15"/>
    </row>
    <row r="25" spans="1:8">
      <c r="A25" s="41" t="s">
        <v>49</v>
      </c>
      <c r="B25" s="43"/>
      <c r="C25" s="15">
        <f t="shared" ref="C25:H25" si="6">SUM(C26:C34)</f>
        <v>3779947</v>
      </c>
      <c r="D25" s="15">
        <f t="shared" si="6"/>
        <v>10986465.5</v>
      </c>
      <c r="E25" s="15">
        <f t="shared" si="6"/>
        <v>14766412.5</v>
      </c>
      <c r="F25" s="15">
        <f t="shared" si="6"/>
        <v>462384.45</v>
      </c>
      <c r="G25" s="15">
        <f t="shared" si="6"/>
        <v>462384.45</v>
      </c>
      <c r="H25" s="15">
        <f t="shared" si="6"/>
        <v>14304028.050000001</v>
      </c>
    </row>
    <row r="26" spans="1:8">
      <c r="A26" s="38"/>
      <c r="B26" s="42" t="s">
        <v>29</v>
      </c>
      <c r="C26" s="15">
        <v>1810449</v>
      </c>
      <c r="D26" s="15">
        <v>470000</v>
      </c>
      <c r="E26" s="15">
        <f>C26+D26</f>
        <v>2280449</v>
      </c>
      <c r="F26" s="15">
        <v>264236</v>
      </c>
      <c r="G26" s="15">
        <v>264236</v>
      </c>
      <c r="H26" s="15">
        <f t="shared" ref="H26:H34" si="7">E26-F26</f>
        <v>2016213</v>
      </c>
    </row>
    <row r="27" spans="1:8">
      <c r="A27" s="38"/>
      <c r="B27" s="42" t="s">
        <v>24</v>
      </c>
      <c r="C27" s="15">
        <v>1969498</v>
      </c>
      <c r="D27" s="15">
        <v>9515365.5</v>
      </c>
      <c r="E27" s="15">
        <f t="shared" ref="E27:E34" si="8">C27+D27</f>
        <v>11484863.5</v>
      </c>
      <c r="F27" s="15">
        <v>198148.45</v>
      </c>
      <c r="G27" s="15">
        <v>198148.45</v>
      </c>
      <c r="H27" s="15">
        <f t="shared" si="7"/>
        <v>11286715.050000001</v>
      </c>
    </row>
    <row r="28" spans="1:8">
      <c r="A28" s="38"/>
      <c r="B28" s="42" t="s">
        <v>30</v>
      </c>
      <c r="C28" s="15">
        <v>0</v>
      </c>
      <c r="D28" s="15">
        <v>0</v>
      </c>
      <c r="E28" s="15">
        <f t="shared" si="8"/>
        <v>0</v>
      </c>
      <c r="F28" s="15">
        <v>0</v>
      </c>
      <c r="G28" s="15">
        <v>0</v>
      </c>
      <c r="H28" s="15">
        <f t="shared" si="7"/>
        <v>0</v>
      </c>
    </row>
    <row r="29" spans="1:8">
      <c r="A29" s="38"/>
      <c r="B29" s="42" t="s">
        <v>50</v>
      </c>
      <c r="C29" s="15">
        <v>0</v>
      </c>
      <c r="D29" s="15">
        <v>0</v>
      </c>
      <c r="E29" s="15">
        <f t="shared" si="8"/>
        <v>0</v>
      </c>
      <c r="F29" s="15">
        <v>0</v>
      </c>
      <c r="G29" s="15">
        <v>0</v>
      </c>
      <c r="H29" s="15">
        <f t="shared" si="7"/>
        <v>0</v>
      </c>
    </row>
    <row r="30" spans="1:8">
      <c r="A30" s="38"/>
      <c r="B30" s="42" t="s">
        <v>22</v>
      </c>
      <c r="C30" s="15">
        <v>0</v>
      </c>
      <c r="D30" s="15">
        <v>0</v>
      </c>
      <c r="E30" s="15">
        <f t="shared" si="8"/>
        <v>0</v>
      </c>
      <c r="F30" s="15">
        <v>0</v>
      </c>
      <c r="G30" s="15">
        <v>0</v>
      </c>
      <c r="H30" s="15">
        <f t="shared" si="7"/>
        <v>0</v>
      </c>
    </row>
    <row r="31" spans="1:8">
      <c r="A31" s="38"/>
      <c r="B31" s="42" t="s">
        <v>5</v>
      </c>
      <c r="C31" s="15">
        <v>0</v>
      </c>
      <c r="D31" s="15">
        <v>100</v>
      </c>
      <c r="E31" s="15">
        <f t="shared" si="8"/>
        <v>100</v>
      </c>
      <c r="F31" s="15">
        <v>0</v>
      </c>
      <c r="G31" s="15">
        <v>0</v>
      </c>
      <c r="H31" s="15">
        <f t="shared" si="7"/>
        <v>100</v>
      </c>
    </row>
    <row r="32" spans="1:8">
      <c r="A32" s="38"/>
      <c r="B32" s="42" t="s">
        <v>6</v>
      </c>
      <c r="C32" s="15">
        <v>0</v>
      </c>
      <c r="D32" s="15">
        <v>1001000</v>
      </c>
      <c r="E32" s="15">
        <f t="shared" si="8"/>
        <v>1001000</v>
      </c>
      <c r="F32" s="15">
        <v>0</v>
      </c>
      <c r="G32" s="15">
        <v>0</v>
      </c>
      <c r="H32" s="15">
        <f t="shared" si="7"/>
        <v>1001000</v>
      </c>
    </row>
    <row r="33" spans="1:8">
      <c r="A33" s="38"/>
      <c r="B33" s="42" t="s">
        <v>51</v>
      </c>
      <c r="C33" s="15">
        <v>0</v>
      </c>
      <c r="D33" s="15">
        <v>0</v>
      </c>
      <c r="E33" s="15">
        <f t="shared" si="8"/>
        <v>0</v>
      </c>
      <c r="F33" s="15">
        <v>0</v>
      </c>
      <c r="G33" s="15">
        <v>0</v>
      </c>
      <c r="H33" s="15">
        <f t="shared" si="7"/>
        <v>0</v>
      </c>
    </row>
    <row r="34" spans="1:8">
      <c r="A34" s="38"/>
      <c r="B34" s="42" t="s">
        <v>31</v>
      </c>
      <c r="C34" s="15">
        <v>0</v>
      </c>
      <c r="D34" s="15">
        <v>0</v>
      </c>
      <c r="E34" s="15">
        <f t="shared" si="8"/>
        <v>0</v>
      </c>
      <c r="F34" s="15">
        <v>0</v>
      </c>
      <c r="G34" s="15">
        <v>0</v>
      </c>
      <c r="H34" s="15">
        <f t="shared" si="7"/>
        <v>0</v>
      </c>
    </row>
    <row r="35" spans="1:8">
      <c r="A35" s="40"/>
      <c r="B35" s="42"/>
      <c r="C35" s="15"/>
      <c r="D35" s="15"/>
      <c r="E35" s="15"/>
      <c r="F35" s="15"/>
      <c r="G35" s="15"/>
      <c r="H35" s="15"/>
    </row>
    <row r="36" spans="1:8">
      <c r="A36" s="41" t="s">
        <v>32</v>
      </c>
      <c r="B36" s="43"/>
      <c r="C36" s="15">
        <f t="shared" ref="C36:H36" si="9">SUM(C37:C40)</f>
        <v>6500000</v>
      </c>
      <c r="D36" s="15">
        <f t="shared" si="9"/>
        <v>485000</v>
      </c>
      <c r="E36" s="15">
        <f t="shared" si="9"/>
        <v>6985000</v>
      </c>
      <c r="F36" s="15">
        <f t="shared" si="9"/>
        <v>1640565.56</v>
      </c>
      <c r="G36" s="15">
        <f t="shared" si="9"/>
        <v>1640565.56</v>
      </c>
      <c r="H36" s="15">
        <f t="shared" si="9"/>
        <v>5344434.4400000004</v>
      </c>
    </row>
    <row r="37" spans="1:8">
      <c r="A37" s="38"/>
      <c r="B37" s="42" t="s">
        <v>52</v>
      </c>
      <c r="C37" s="15">
        <v>0</v>
      </c>
      <c r="D37" s="15">
        <v>85000</v>
      </c>
      <c r="E37" s="15">
        <f>C37+D37</f>
        <v>85000</v>
      </c>
      <c r="F37" s="15">
        <v>140565.56</v>
      </c>
      <c r="G37" s="15">
        <v>140565.56</v>
      </c>
      <c r="H37" s="15">
        <f t="shared" ref="H37:H40" si="10">E37-F37</f>
        <v>-55565.56</v>
      </c>
    </row>
    <row r="38" spans="1:8" ht="22.5">
      <c r="A38" s="38"/>
      <c r="B38" s="42" t="s">
        <v>25</v>
      </c>
      <c r="C38" s="15">
        <v>6500000</v>
      </c>
      <c r="D38" s="15">
        <v>400000</v>
      </c>
      <c r="E38" s="15">
        <f t="shared" ref="E38:E40" si="11">C38+D38</f>
        <v>6900000</v>
      </c>
      <c r="F38" s="15">
        <v>1500000</v>
      </c>
      <c r="G38" s="15">
        <v>1500000</v>
      </c>
      <c r="H38" s="15">
        <f t="shared" si="10"/>
        <v>5400000</v>
      </c>
    </row>
    <row r="39" spans="1:8">
      <c r="A39" s="38"/>
      <c r="B39" s="42" t="s">
        <v>33</v>
      </c>
      <c r="C39" s="15">
        <v>0</v>
      </c>
      <c r="D39" s="15">
        <v>0</v>
      </c>
      <c r="E39" s="15">
        <f t="shared" si="11"/>
        <v>0</v>
      </c>
      <c r="F39" s="15">
        <v>0</v>
      </c>
      <c r="G39" s="15">
        <v>0</v>
      </c>
      <c r="H39" s="15">
        <f t="shared" si="10"/>
        <v>0</v>
      </c>
    </row>
    <row r="40" spans="1:8">
      <c r="A40" s="38"/>
      <c r="B40" s="42" t="s">
        <v>7</v>
      </c>
      <c r="C40" s="15">
        <v>0</v>
      </c>
      <c r="D40" s="15">
        <v>0</v>
      </c>
      <c r="E40" s="15">
        <f t="shared" si="11"/>
        <v>0</v>
      </c>
      <c r="F40" s="15">
        <v>0</v>
      </c>
      <c r="G40" s="15">
        <v>0</v>
      </c>
      <c r="H40" s="15">
        <f t="shared" si="10"/>
        <v>0</v>
      </c>
    </row>
    <row r="41" spans="1:8">
      <c r="A41" s="40"/>
      <c r="B41" s="42"/>
      <c r="C41" s="15"/>
      <c r="D41" s="15"/>
      <c r="E41" s="15"/>
      <c r="F41" s="15"/>
      <c r="G41" s="15"/>
      <c r="H41" s="15"/>
    </row>
    <row r="42" spans="1:8">
      <c r="A42" s="46"/>
      <c r="B42" s="47" t="s">
        <v>53</v>
      </c>
      <c r="C42" s="23">
        <f t="shared" ref="C42:H42" si="12">SUM(C36+C25+C16+C6)</f>
        <v>194186025.38999999</v>
      </c>
      <c r="D42" s="23">
        <f t="shared" si="12"/>
        <v>105159930.89999999</v>
      </c>
      <c r="E42" s="23">
        <f t="shared" si="12"/>
        <v>299345956.28999996</v>
      </c>
      <c r="F42" s="23">
        <f t="shared" si="12"/>
        <v>41932356.609999999</v>
      </c>
      <c r="G42" s="23">
        <f t="shared" si="12"/>
        <v>41932356.609999999</v>
      </c>
      <c r="H42" s="23">
        <f t="shared" si="12"/>
        <v>257413599.68000001</v>
      </c>
    </row>
    <row r="43" spans="1:8">
      <c r="A43" s="37"/>
      <c r="B43" s="37"/>
      <c r="C43" s="37"/>
      <c r="D43" s="37"/>
      <c r="E43" s="37"/>
      <c r="F43" s="37"/>
      <c r="G43" s="37"/>
      <c r="H43" s="37"/>
    </row>
    <row r="44" spans="1:8">
      <c r="A44" s="37"/>
      <c r="B44" s="37"/>
      <c r="C44" s="37"/>
      <c r="D44" s="37"/>
      <c r="E44" s="37"/>
      <c r="F44" s="37"/>
      <c r="G44" s="37"/>
      <c r="H44" s="37"/>
    </row>
    <row r="45" spans="1:8">
      <c r="A45" s="37"/>
      <c r="B45" s="37"/>
      <c r="C45" s="37"/>
      <c r="D45" s="37"/>
      <c r="E45" s="37"/>
      <c r="F45" s="37"/>
      <c r="G45" s="37"/>
      <c r="H45" s="37"/>
    </row>
  </sheetData>
  <sheetProtection formatCells="0" formatColumns="0" formatRows="0" autoFilter="0"/>
  <mergeCells count="4">
    <mergeCell ref="A1:H1"/>
    <mergeCell ref="A2:B4"/>
    <mergeCell ref="C2:G2"/>
    <mergeCell ref="H2:H3"/>
  </mergeCells>
  <printOptions horizontalCentered="1"/>
  <pageMargins left="0.70866141732283472" right="0.70866141732283472" top="0.74803149606299213" bottom="0.74803149606299213" header="0.31496062992125984" footer="0.31496062992125984"/>
  <pageSetup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B58BE85-A061-4F9D-87E0-3224716198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6CB9791-5AC5-4EBD-B818-7938A6165A5F}">
  <ds:schemaRefs>
    <ds:schemaRef ds:uri="http://purl.org/dc/elements/1.1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www.w3.org/XML/1998/namespace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3AF7CF9-F30D-4032-85FD-D3FD606580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COG</vt:lpstr>
      <vt:lpstr>CTG</vt:lpstr>
      <vt:lpstr>CA</vt:lpstr>
      <vt:lpstr>CFG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AUXCTAPCA</cp:lastModifiedBy>
  <cp:lastPrinted>2018-11-28T19:46:12Z</cp:lastPrinted>
  <dcterms:created xsi:type="dcterms:W3CDTF">2014-02-10T03:37:14Z</dcterms:created>
  <dcterms:modified xsi:type="dcterms:W3CDTF">2018-11-28T19:46:16Z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